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-partner-integrations.egnyte.com/msoffice/wopi/files/2414507f-b9dd-46db-ad1b-d57f8ecb7bcf/WOPIServiceId_TP_EGNYTE_PLUS/WOPIUserId_-/"/>
    </mc:Choice>
  </mc:AlternateContent>
  <xr:revisionPtr revIDLastSave="15" documentId="8_{331BA11C-578D-4EC9-8862-D07EDF079DA4}" xr6:coauthVersionLast="47" xr6:coauthVersionMax="47" xr10:uidLastSave="{469F5176-97B0-4CE5-B4C6-67EC51C88C8C}"/>
  <bookViews>
    <workbookView xWindow="-28920" yWindow="-120" windowWidth="29040" windowHeight="15720" xr2:uid="{EBB65DD3-2B1F-4DF4-B2DA-628288FA6F02}"/>
  </bookViews>
  <sheets>
    <sheet name="Y1-Y2 BoQ_Off-Base" sheetId="1" r:id="rId1"/>
    <sheet name="Support_Data" sheetId="3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4" i="1" l="1"/>
  <c r="F85" i="1"/>
  <c r="F83" i="1"/>
  <c r="F82" i="1"/>
  <c r="F9" i="1"/>
  <c r="F10" i="1"/>
  <c r="F11" i="1"/>
  <c r="F12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6" i="1"/>
  <c r="F57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3" i="1"/>
  <c r="F74" i="1"/>
  <c r="F75" i="1"/>
  <c r="F76" i="1"/>
  <c r="F77" i="1"/>
  <c r="F78" i="1"/>
  <c r="F79" i="1"/>
  <c r="F58" i="1"/>
  <c r="F72" i="1"/>
  <c r="A83" i="1"/>
  <c r="D13" i="1"/>
  <c r="D30" i="1"/>
  <c r="D55" i="1"/>
  <c r="Z39" i="3"/>
  <c r="Z38" i="3"/>
  <c r="Z37" i="3"/>
  <c r="Z36" i="3"/>
  <c r="Z35" i="3"/>
  <c r="Z34" i="3"/>
  <c r="Z33" i="3"/>
  <c r="Z32" i="3"/>
  <c r="Z31" i="3"/>
  <c r="Z30" i="3"/>
  <c r="Z29" i="3"/>
  <c r="Z28" i="3"/>
  <c r="Z27" i="3"/>
  <c r="Z26" i="3"/>
  <c r="Z24" i="3"/>
  <c r="Z23" i="3"/>
  <c r="Z22" i="3"/>
  <c r="Z21" i="3"/>
  <c r="Z20" i="3"/>
  <c r="Z19" i="3"/>
  <c r="Z18" i="3"/>
  <c r="Z17" i="3"/>
  <c r="Z16" i="3"/>
  <c r="Z15" i="3"/>
  <c r="Z14" i="3"/>
  <c r="Z13" i="3"/>
  <c r="Z12" i="3"/>
  <c r="Z11" i="3"/>
  <c r="Z10" i="3"/>
  <c r="W27" i="3"/>
  <c r="W28" i="3"/>
  <c r="W29" i="3"/>
  <c r="W30" i="3"/>
  <c r="W31" i="3"/>
  <c r="W32" i="3"/>
  <c r="W33" i="3"/>
  <c r="W34" i="3"/>
  <c r="W35" i="3"/>
  <c r="W36" i="3"/>
  <c r="W37" i="3"/>
  <c r="W38" i="3"/>
  <c r="W39" i="3"/>
  <c r="W26" i="3"/>
  <c r="W24" i="3"/>
  <c r="W23" i="3"/>
  <c r="W22" i="3"/>
  <c r="W21" i="3"/>
  <c r="W20" i="3"/>
  <c r="W19" i="3"/>
  <c r="W18" i="3"/>
  <c r="W17" i="3"/>
  <c r="W16" i="3"/>
  <c r="W15" i="3"/>
  <c r="W14" i="3"/>
  <c r="W13" i="3"/>
  <c r="W12" i="3"/>
  <c r="W11" i="3"/>
  <c r="W10" i="3"/>
  <c r="Q39" i="3"/>
  <c r="Q38" i="3"/>
  <c r="Q37" i="3"/>
  <c r="Q36" i="3"/>
  <c r="Q35" i="3"/>
  <c r="Q34" i="3"/>
  <c r="Q33" i="3"/>
  <c r="Q32" i="3"/>
  <c r="Q31" i="3"/>
  <c r="Q30" i="3"/>
  <c r="Q29" i="3"/>
  <c r="Q28" i="3"/>
  <c r="Q27" i="3"/>
  <c r="Q26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F88" i="1" l="1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26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10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26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10" i="3"/>
  <c r="L41" i="3" l="1"/>
  <c r="L42" i="3" s="1"/>
  <c r="L43" i="3" s="1"/>
  <c r="L10" i="3"/>
  <c r="L11" i="3" s="1"/>
  <c r="L12" i="3" s="1"/>
  <c r="L13" i="3" s="1"/>
  <c r="L14" i="3" s="1"/>
  <c r="L15" i="3" s="1"/>
  <c r="L16" i="3" s="1"/>
  <c r="L17" i="3" s="1"/>
  <c r="L18" i="3" s="1"/>
  <c r="L19" i="3" s="1"/>
  <c r="L20" i="3" s="1"/>
  <c r="L21" i="3" s="1"/>
  <c r="L22" i="3" s="1"/>
  <c r="L23" i="3" s="1"/>
  <c r="L24" i="3" s="1"/>
  <c r="L6" i="3"/>
  <c r="L7" i="3" s="1"/>
  <c r="L8" i="3" s="1"/>
  <c r="F91" i="1"/>
  <c r="F90" i="1"/>
  <c r="F92" i="1" l="1"/>
  <c r="F93" i="1" s="1"/>
</calcChain>
</file>

<file path=xl/sharedStrings.xml><?xml version="1.0" encoding="utf-8"?>
<sst xmlns="http://schemas.openxmlformats.org/spreadsheetml/2006/main" count="295" uniqueCount="156">
  <si>
    <t>No</t>
  </si>
  <si>
    <t>Items</t>
  </si>
  <si>
    <t>Unit</t>
  </si>
  <si>
    <t>Estimated Quantity</t>
  </si>
  <si>
    <t>Mobilization and Demobilization</t>
  </si>
  <si>
    <t>Mobilization (Initial)</t>
  </si>
  <si>
    <t>Each</t>
  </si>
  <si>
    <t>Mobilization (Subsequent)</t>
  </si>
  <si>
    <t>Demobilization (After each sampling plan)</t>
  </si>
  <si>
    <t>Demobilization (Final)</t>
  </si>
  <si>
    <t>Soil Sample Collection</t>
  </si>
  <si>
    <t>Drilling bore holes up to 60cm deep with sampling every 30cm</t>
  </si>
  <si>
    <t>Drilling bore holes up to 90cm deep with sampling every 30cm</t>
  </si>
  <si>
    <t>Drilling bore holes up to 120cm deep with sampling every 30cm</t>
  </si>
  <si>
    <t>Drilling bore holes up to 150cm deep with sampling every 30cm</t>
  </si>
  <si>
    <t>Drilling bore holes up to 180cm deep with sampling every 30cm</t>
  </si>
  <si>
    <t>Drilling bore holes up to 210cm deep with sampling every 30cm</t>
  </si>
  <si>
    <t>Drilling bore holes up to 240cm deep with sampling every 30cm</t>
  </si>
  <si>
    <t>Drilling bore holes up to 270cm deep with sampling every 30cm</t>
  </si>
  <si>
    <t>Drilling bore holes up to 300cm deep with sampling every 30cm</t>
  </si>
  <si>
    <t>Drilling bore holes up to 330cm deep with sampling every 30cm</t>
  </si>
  <si>
    <t>Drilling bore holes up to 360cm deep with sampling every 30cm</t>
  </si>
  <si>
    <t>Drilling bore holes up to 390cm deep with sampling every 30cm</t>
  </si>
  <si>
    <t>Drilling bore holes up to 420cm deep with sampling every 30cm</t>
  </si>
  <si>
    <t>Drilling bore holes up to 450cm deep with sampling every 30cm</t>
  </si>
  <si>
    <t>Sediment Sample Collection in Wet Areas</t>
  </si>
  <si>
    <t>Drilling bore holes up to 15cm deep with sampling every 15cm</t>
  </si>
  <si>
    <t>Drilling bore holes up to 30cm deep with sampling every 15cm</t>
  </si>
  <si>
    <t>Drilling bore holes up to 45cm deep with sampling every 15cm</t>
  </si>
  <si>
    <t>Drilling bore holes up to 60cm deep with sampling every 15cm</t>
  </si>
  <si>
    <t>Drilling bore holes up to 75cm deep with sampling every 15cm</t>
  </si>
  <si>
    <t>Drilling bore holes up to 90cm deep with sampling every 15cm</t>
  </si>
  <si>
    <t>Drilling bore holes up to 105cm deep with sampling every 15cm</t>
  </si>
  <si>
    <t>Drilling bore holes up to 120cm deep with sampling every 15cm</t>
  </si>
  <si>
    <t>Site Work/Other</t>
  </si>
  <si>
    <t xml:space="preserve">Project: A&amp;E II Services for Dioxin Remediation at Bien Hoa Airbase Area (A&amp;E II) Activity </t>
  </si>
  <si>
    <t>Taxes</t>
  </si>
  <si>
    <t>Value Added Tax:</t>
  </si>
  <si>
    <t>Witholding Tax:</t>
  </si>
  <si>
    <t>Other Tax [please specify]:</t>
  </si>
  <si>
    <t>[Offeror shall insert note(s) if any here.]</t>
  </si>
  <si>
    <t>Authorized Signature and Stamp (above)</t>
  </si>
  <si>
    <t>Name and Title of Signatory:</t>
  </si>
  <si>
    <t>Primary Point of Contact:</t>
  </si>
  <si>
    <t>Name of the Firm/Business (English / Vietnamese):</t>
  </si>
  <si>
    <t>Address:</t>
  </si>
  <si>
    <t>Telephone No.:</t>
  </si>
  <si>
    <t xml:space="preserve">Email Address: </t>
  </si>
  <si>
    <t>LIST OF DU/ AREA TO BE DONE SITE CHARACTERIZATION</t>
  </si>
  <si>
    <t>NO.</t>
  </si>
  <si>
    <t>AREA</t>
  </si>
  <si>
    <t>DU NAME</t>
  </si>
  <si>
    <t>EST BH DEPTH(CM)</t>
  </si>
  <si>
    <t>AREA (M2)</t>
  </si>
  <si>
    <t>DONRE-A1</t>
  </si>
  <si>
    <t>DONRE-A1-A</t>
  </si>
  <si>
    <t>DONRE-A1-B</t>
  </si>
  <si>
    <t>DONRE-A1-C</t>
  </si>
  <si>
    <t>DONRE-A1-D</t>
  </si>
  <si>
    <t>DONRE-A1-E</t>
  </si>
  <si>
    <t>DONRE-A1-F</t>
  </si>
  <si>
    <t>DONRE-A1-G</t>
  </si>
  <si>
    <t>PI-12</t>
  </si>
  <si>
    <t>PI-12A1</t>
  </si>
  <si>
    <t>PI-12B1</t>
  </si>
  <si>
    <t>PI-12C1</t>
  </si>
  <si>
    <t>PI-12D</t>
  </si>
  <si>
    <t>PI-12E</t>
  </si>
  <si>
    <t>DONRE-A2</t>
  </si>
  <si>
    <t>DONRE-A2-A</t>
  </si>
  <si>
    <t>DONRE-A2-B</t>
  </si>
  <si>
    <t>DONRE-A2-C</t>
  </si>
  <si>
    <t>SW-07</t>
  </si>
  <si>
    <t>SW-07E2</t>
  </si>
  <si>
    <t>SW-07D5</t>
  </si>
  <si>
    <t>SW-07D6</t>
  </si>
  <si>
    <t>PI-15</t>
  </si>
  <si>
    <t>PI-15A1</t>
  </si>
  <si>
    <t>PI-15B1</t>
  </si>
  <si>
    <t>PI-15C1</t>
  </si>
  <si>
    <t>PI-16</t>
  </si>
  <si>
    <t>PI-16B1</t>
  </si>
  <si>
    <t>PI-16C1</t>
  </si>
  <si>
    <t>Z1-09</t>
  </si>
  <si>
    <t>Z1-09A1</t>
  </si>
  <si>
    <t>Z1-09B1</t>
  </si>
  <si>
    <t>Z1-09C1</t>
  </si>
  <si>
    <t>Drilling depth (Cm)</t>
  </si>
  <si>
    <t># Hole</t>
  </si>
  <si>
    <t>Z1-01</t>
  </si>
  <si>
    <t>Z1-01A</t>
  </si>
  <si>
    <t>Z1-01B</t>
  </si>
  <si>
    <t>Z1-01C</t>
  </si>
  <si>
    <t>Z1-01D</t>
  </si>
  <si>
    <t>Z1-01E</t>
  </si>
  <si>
    <t>Z1-01F</t>
  </si>
  <si>
    <t>Z1-01G</t>
  </si>
  <si>
    <t>Z1-XD2</t>
  </si>
  <si>
    <t>Z1-XD2A</t>
  </si>
  <si>
    <t>Z1-XD2B</t>
  </si>
  <si>
    <t>Z1-XD2C</t>
  </si>
  <si>
    <t>Z1-XD2D</t>
  </si>
  <si>
    <t>Z1-XD2E</t>
  </si>
  <si>
    <t>PI-09</t>
  </si>
  <si>
    <t>PI-18</t>
  </si>
  <si>
    <t>PI-18A1</t>
  </si>
  <si>
    <t>PI-18B1</t>
  </si>
  <si>
    <t>PI-18C1</t>
  </si>
  <si>
    <t>Note</t>
  </si>
  <si>
    <t>Note:</t>
  </si>
  <si>
    <t>Z1-09, PI-09, PI18, Z1-01 and Z1-XD2 are on-base. The remaining DUs arre off-base.</t>
  </si>
  <si>
    <t>Soil</t>
  </si>
  <si>
    <t>Sediment</t>
  </si>
  <si>
    <t># Item</t>
  </si>
  <si>
    <t>Drilling bore holes up to 135cm deep with sampling every 15cm</t>
  </si>
  <si>
    <t>Drilling bore holes up to 150cm deep with sampling every 15cm</t>
  </si>
  <si>
    <t>Drilling bore holes up to 165cm deep with sampling every 15cm</t>
  </si>
  <si>
    <t>Drilling bore holes up to 180cm deep with sampling every 15cm</t>
  </si>
  <si>
    <t>Drilling bore holes up to 195cm deep with sampling every 15cm</t>
  </si>
  <si>
    <t>Drilling bore holes up to 210cm deep with sampling every 15cm</t>
  </si>
  <si>
    <t>Triplicate</t>
  </si>
  <si>
    <t>PI-09A1</t>
  </si>
  <si>
    <t>PI-09B1</t>
  </si>
  <si>
    <t>Off-base</t>
  </si>
  <si>
    <t>On-base</t>
  </si>
  <si>
    <t>Triplicate sampling depth (cm)</t>
  </si>
  <si>
    <t>All Triplicate</t>
  </si>
  <si>
    <t>Core drilling asphalt and concrete</t>
  </si>
  <si>
    <t>Md**</t>
  </si>
  <si>
    <t>Drilling borehole up to 30cm deep with soil sample collected at 30cm</t>
  </si>
  <si>
    <r>
      <rPr>
        <b/>
        <u/>
        <sz val="11"/>
        <color theme="1"/>
        <rFont val="Gill Sans MT"/>
        <family val="2"/>
      </rPr>
      <t>Notes: 
* At the drilled locations where the contamination bottom has not been identified, additional drilling is required. The previously drilled depth does not require sampling.
** Md - Meter depth
# Triplicate borehole number estimated</t>
    </r>
    <r>
      <rPr>
        <sz val="11"/>
        <color theme="1"/>
        <rFont val="Gill Sans MT"/>
        <family val="2"/>
      </rPr>
      <t xml:space="preserve">
- All the bored holes must be back filled following attached SOP.
- Section 3.0 activities are for non-drilling areas.</t>
    </r>
  </si>
  <si>
    <t>SUBTOTAL (VND):</t>
  </si>
  <si>
    <t>TOTAL (VND):</t>
  </si>
  <si>
    <t>Cutting tree approved in advance by Tetra Tech</t>
  </si>
  <si>
    <t>Drilling through crushed stone</t>
  </si>
  <si>
    <t>Optional Award: A</t>
  </si>
  <si>
    <t>Optional Award: B</t>
  </si>
  <si>
    <t>Lump Sum</t>
  </si>
  <si>
    <t>Total (VND)</t>
  </si>
  <si>
    <t>Unit Price (VND)</t>
  </si>
  <si>
    <t>Cost for refusal - plug number in the contract, actual amount paid will be based on calculations described in the SOW</t>
  </si>
  <si>
    <t>Cost for extra depth drilling - plug number in the contract, actual amount paid will be based on calculations described in the SOW</t>
  </si>
  <si>
    <t>Drilling bore holes up to 225cm deep with sampling every 15cm</t>
  </si>
  <si>
    <t>Drilling bore holes up to 240cm deep with sampling every 15cm</t>
  </si>
  <si>
    <t>Drilling bore holes up to 255cm deep with sampling every 15cm</t>
  </si>
  <si>
    <t>Drilling bore holes up to 270cm deep with sampling every 15cm</t>
  </si>
  <si>
    <t>Drilling bore holes up to 285cm deep with sampling every 15cm</t>
  </si>
  <si>
    <t>Drilling bore holes up to 300cm deep with sampling every 15cm</t>
  </si>
  <si>
    <t>Drilling bore holes up to 315cm deep with sampling every 15cm</t>
  </si>
  <si>
    <t>Drilling bore holes up to 330cm deep with sampling every 15cm</t>
  </si>
  <si>
    <t>Drilling bore holes up to 345cm deep with sampling every 15cm</t>
  </si>
  <si>
    <t>Drilling bore holes up to 360cm deep with sampling every 15cm</t>
  </si>
  <si>
    <t>Insurance coverage (refer to Section F.10 of the RFQ)</t>
  </si>
  <si>
    <r>
      <t xml:space="preserve">Instructions: Offeror shall fill out the cells highlighted in </t>
    </r>
    <r>
      <rPr>
        <b/>
        <i/>
        <sz val="11"/>
        <color theme="9" tint="-0.249977111117893"/>
        <rFont val="Gill Sans MT"/>
        <family val="2"/>
      </rPr>
      <t>green</t>
    </r>
    <r>
      <rPr>
        <b/>
        <i/>
        <sz val="11"/>
        <rFont val="Gill Sans MT"/>
        <family val="2"/>
      </rPr>
      <t xml:space="preserve"> and sign and stamp below. Offeror shall submit both the completed Excel file and a signed and stamped PDF of their Best and Final Offer. </t>
    </r>
  </si>
  <si>
    <t>APPENDIX A: RFQ-011 A&amp;E II-2024-009 Environmental Drilling and Sampling for Off-Base Areas - Bill of Quantities Price Quotation</t>
  </si>
  <si>
    <t>Scope: Environmental Drilling and Sampling - Off-Base Areas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</si>
</sst>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b/>
      <sz val="11"/>
      <color theme="1"/>
      <name val="Gill Sans MT"/>
      <family val="2"/>
    </font>
    <font>
      <b/>
      <u/>
      <sz val="11"/>
      <color theme="1"/>
      <name val="Gill Sans MT"/>
      <family val="2"/>
    </font>
    <font>
      <b/>
      <sz val="18"/>
      <color rgb="FF002F6C"/>
      <name val="Gill Sans MT"/>
      <family val="2"/>
    </font>
    <font>
      <b/>
      <i/>
      <sz val="11"/>
      <name val="Gill Sans MT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9" tint="-0.249977111117893"/>
      <name val="Gill Sans MT"/>
      <family val="2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3" borderId="6" xfId="0" applyFont="1" applyFill="1" applyBorder="1"/>
    <xf numFmtId="0" fontId="2" fillId="3" borderId="6" xfId="0" applyFont="1" applyFill="1" applyBorder="1" applyAlignment="1">
      <alignment horizontal="center"/>
    </xf>
    <xf numFmtId="0" fontId="3" fillId="4" borderId="6" xfId="0" applyFont="1" applyFill="1" applyBorder="1"/>
    <xf numFmtId="0" fontId="3" fillId="4" borderId="6" xfId="0" applyFont="1" applyFill="1" applyBorder="1" applyAlignment="1">
      <alignment horizontal="center"/>
    </xf>
    <xf numFmtId="3" fontId="3" fillId="4" borderId="4" xfId="0" applyNumberFormat="1" applyFont="1" applyFill="1" applyBorder="1"/>
    <xf numFmtId="0" fontId="2" fillId="4" borderId="6" xfId="0" applyFont="1" applyFill="1" applyBorder="1" applyAlignment="1">
      <alignment horizontal="center"/>
    </xf>
    <xf numFmtId="3" fontId="2" fillId="4" borderId="4" xfId="0" applyNumberFormat="1" applyFont="1" applyFill="1" applyBorder="1"/>
    <xf numFmtId="0" fontId="8" fillId="0" borderId="0" xfId="0" applyFont="1"/>
    <xf numFmtId="0" fontId="8" fillId="0" borderId="18" xfId="0" applyFont="1" applyBorder="1" applyAlignment="1">
      <alignment horizontal="right"/>
    </xf>
    <xf numFmtId="0" fontId="8" fillId="0" borderId="21" xfId="0" applyFont="1" applyBorder="1" applyAlignment="1">
      <alignment horizontal="right"/>
    </xf>
    <xf numFmtId="0" fontId="8" fillId="0" borderId="23" xfId="0" applyFont="1" applyBorder="1" applyAlignment="1">
      <alignment horizontal="right"/>
    </xf>
    <xf numFmtId="44" fontId="2" fillId="6" borderId="4" xfId="2" applyFont="1" applyFill="1" applyBorder="1"/>
    <xf numFmtId="0" fontId="3" fillId="0" borderId="14" xfId="0" applyFont="1" applyBorder="1"/>
    <xf numFmtId="0" fontId="2" fillId="0" borderId="15" xfId="0" applyFont="1" applyBorder="1"/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164" fontId="3" fillId="4" borderId="21" xfId="0" applyNumberFormat="1" applyFont="1" applyFill="1" applyBorder="1" applyAlignment="1">
      <alignment horizontal="center"/>
    </xf>
    <xf numFmtId="3" fontId="3" fillId="4" borderId="22" xfId="0" applyNumberFormat="1" applyFont="1" applyFill="1" applyBorder="1"/>
    <xf numFmtId="2" fontId="2" fillId="3" borderId="21" xfId="0" applyNumberFormat="1" applyFont="1" applyFill="1" applyBorder="1" applyAlignment="1">
      <alignment horizontal="center"/>
    </xf>
    <xf numFmtId="2" fontId="2" fillId="3" borderId="21" xfId="1" applyNumberFormat="1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Border="1"/>
    <xf numFmtId="0" fontId="0" fillId="0" borderId="6" xfId="0" applyBorder="1" applyAlignment="1">
      <alignment horizontal="center"/>
    </xf>
    <xf numFmtId="165" fontId="1" fillId="0" borderId="22" xfId="1" applyNumberFormat="1" applyFont="1" applyBorder="1"/>
    <xf numFmtId="0" fontId="0" fillId="7" borderId="21" xfId="0" applyFill="1" applyBorder="1" applyAlignment="1">
      <alignment horizontal="center"/>
    </xf>
    <xf numFmtId="0" fontId="0" fillId="7" borderId="6" xfId="0" applyFill="1" applyBorder="1" applyAlignment="1">
      <alignment horizontal="center" vertical="center"/>
    </xf>
    <xf numFmtId="0" fontId="0" fillId="7" borderId="6" xfId="0" applyFill="1" applyBorder="1"/>
    <xf numFmtId="165" fontId="1" fillId="7" borderId="22" xfId="1" applyNumberFormat="1" applyFont="1" applyFill="1" applyBorder="1"/>
    <xf numFmtId="0" fontId="0" fillId="0" borderId="23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1" xfId="0" applyBorder="1"/>
    <xf numFmtId="165" fontId="1" fillId="0" borderId="24" xfId="1" applyNumberFormat="1" applyFont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Continuous" vertical="center" wrapText="1"/>
    </xf>
    <xf numFmtId="0" fontId="0" fillId="0" borderId="0" xfId="0" applyAlignment="1">
      <alignment horizontal="centerContinuous"/>
    </xf>
    <xf numFmtId="164" fontId="3" fillId="4" borderId="6" xfId="0" applyNumberFormat="1" applyFont="1" applyFill="1" applyBorder="1" applyAlignment="1">
      <alignment horizontal="center"/>
    </xf>
    <xf numFmtId="2" fontId="2" fillId="3" borderId="6" xfId="0" applyNumberFormat="1" applyFont="1" applyFill="1" applyBorder="1" applyAlignment="1">
      <alignment horizontal="center"/>
    </xf>
    <xf numFmtId="2" fontId="2" fillId="3" borderId="6" xfId="1" applyNumberFormat="1" applyFont="1" applyFill="1" applyBorder="1" applyAlignment="1">
      <alignment horizontal="center" vertical="center"/>
    </xf>
    <xf numFmtId="2" fontId="2" fillId="0" borderId="6" xfId="1" applyNumberFormat="1" applyFont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18" xfId="0" applyBorder="1" applyAlignment="1">
      <alignment horizontal="center"/>
    </xf>
    <xf numFmtId="0" fontId="0" fillId="0" borderId="19" xfId="0" applyBorder="1"/>
    <xf numFmtId="0" fontId="0" fillId="0" borderId="19" xfId="0" applyBorder="1" applyAlignment="1">
      <alignment horizontal="center"/>
    </xf>
    <xf numFmtId="165" fontId="1" fillId="0" borderId="20" xfId="1" applyNumberFormat="1" applyFont="1" applyBorder="1"/>
    <xf numFmtId="0" fontId="9" fillId="7" borderId="0" xfId="0" applyFont="1" applyFill="1" applyAlignment="1">
      <alignment horizontal="center"/>
    </xf>
    <xf numFmtId="0" fontId="0" fillId="0" borderId="0" xfId="0" quotePrefix="1"/>
    <xf numFmtId="0" fontId="2" fillId="0" borderId="6" xfId="0" applyFont="1" applyBorder="1"/>
    <xf numFmtId="0" fontId="9" fillId="7" borderId="33" xfId="0" applyFont="1" applyFill="1" applyBorder="1" applyAlignment="1">
      <alignment horizontal="center" vertical="center" wrapText="1"/>
    </xf>
    <xf numFmtId="0" fontId="9" fillId="7" borderId="31" xfId="0" applyFont="1" applyFill="1" applyBorder="1" applyAlignment="1">
      <alignment horizontal="center" vertical="center"/>
    </xf>
    <xf numFmtId="0" fontId="9" fillId="7" borderId="32" xfId="0" applyFont="1" applyFill="1" applyBorder="1" applyAlignment="1">
      <alignment horizontal="center" vertical="center"/>
    </xf>
    <xf numFmtId="0" fontId="9" fillId="7" borderId="32" xfId="0" applyFont="1" applyFill="1" applyBorder="1" applyAlignment="1">
      <alignment vertical="center"/>
    </xf>
    <xf numFmtId="0" fontId="9" fillId="7" borderId="33" xfId="0" applyFont="1" applyFill="1" applyBorder="1" applyAlignment="1">
      <alignment vertical="center"/>
    </xf>
    <xf numFmtId="165" fontId="0" fillId="0" borderId="0" xfId="0" applyNumberFormat="1"/>
    <xf numFmtId="0" fontId="0" fillId="0" borderId="26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165" fontId="1" fillId="0" borderId="27" xfId="1" applyNumberFormat="1" applyFont="1" applyBorder="1"/>
    <xf numFmtId="0" fontId="0" fillId="7" borderId="23" xfId="0" applyFill="1" applyBorder="1" applyAlignment="1">
      <alignment horizontal="center"/>
    </xf>
    <xf numFmtId="0" fontId="0" fillId="7" borderId="11" xfId="0" applyFill="1" applyBorder="1" applyAlignment="1">
      <alignment horizontal="center" vertical="center"/>
    </xf>
    <xf numFmtId="0" fontId="0" fillId="7" borderId="11" xfId="0" applyFill="1" applyBorder="1"/>
    <xf numFmtId="165" fontId="1" fillId="7" borderId="24" xfId="1" applyNumberFormat="1" applyFont="1" applyFill="1" applyBorder="1"/>
    <xf numFmtId="0" fontId="2" fillId="0" borderId="6" xfId="0" applyFont="1" applyBorder="1" applyAlignment="1">
      <alignment horizontal="center"/>
    </xf>
    <xf numFmtId="3" fontId="2" fillId="0" borderId="6" xfId="2" applyNumberFormat="1" applyFont="1" applyFill="1" applyBorder="1"/>
    <xf numFmtId="3" fontId="2" fillId="0" borderId="0" xfId="2" applyNumberFormat="1" applyFont="1" applyFill="1" applyBorder="1"/>
    <xf numFmtId="2" fontId="2" fillId="0" borderId="21" xfId="1" applyNumberFormat="1" applyFont="1" applyFill="1" applyBorder="1" applyAlignment="1">
      <alignment horizontal="center" vertical="center"/>
    </xf>
    <xf numFmtId="3" fontId="3" fillId="4" borderId="6" xfId="0" applyNumberFormat="1" applyFont="1" applyFill="1" applyBorder="1" applyAlignment="1">
      <alignment horizontal="center"/>
    </xf>
    <xf numFmtId="44" fontId="2" fillId="0" borderId="6" xfId="2" applyFont="1" applyFill="1" applyBorder="1"/>
    <xf numFmtId="2" fontId="3" fillId="3" borderId="14" xfId="1" applyNumberFormat="1" applyFont="1" applyFill="1" applyBorder="1" applyAlignment="1">
      <alignment horizontal="left" vertical="center"/>
    </xf>
    <xf numFmtId="43" fontId="2" fillId="6" borderId="22" xfId="1" applyFont="1" applyFill="1" applyBorder="1"/>
    <xf numFmtId="2" fontId="2" fillId="8" borderId="6" xfId="1" applyNumberFormat="1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165" fontId="10" fillId="6" borderId="10" xfId="1" applyNumberFormat="1" applyFont="1" applyFill="1" applyBorder="1" applyAlignment="1">
      <alignment vertical="center"/>
    </xf>
    <xf numFmtId="165" fontId="2" fillId="6" borderId="10" xfId="1" applyNumberFormat="1" applyFont="1" applyFill="1" applyBorder="1"/>
    <xf numFmtId="165" fontId="2" fillId="6" borderId="22" xfId="1" applyNumberFormat="1" applyFont="1" applyFill="1" applyBorder="1"/>
    <xf numFmtId="165" fontId="3" fillId="4" borderId="22" xfId="1" applyNumberFormat="1" applyFont="1" applyFill="1" applyBorder="1"/>
    <xf numFmtId="165" fontId="2" fillId="0" borderId="6" xfId="2" applyNumberFormat="1" applyFont="1" applyFill="1" applyBorder="1"/>
    <xf numFmtId="165" fontId="2" fillId="0" borderId="0" xfId="2" applyNumberFormat="1" applyFont="1" applyFill="1" applyBorder="1"/>
    <xf numFmtId="165" fontId="3" fillId="4" borderId="6" xfId="0" applyNumberFormat="1" applyFont="1" applyFill="1" applyBorder="1"/>
    <xf numFmtId="0" fontId="2" fillId="8" borderId="6" xfId="0" applyFont="1" applyFill="1" applyBorder="1" applyAlignment="1">
      <alignment vertical="center" wrapText="1"/>
    </xf>
    <xf numFmtId="165" fontId="2" fillId="8" borderId="6" xfId="1" applyNumberFormat="1" applyFont="1" applyFill="1" applyBorder="1" applyAlignment="1">
      <alignment vertical="center"/>
    </xf>
    <xf numFmtId="9" fontId="2" fillId="8" borderId="6" xfId="3" applyFont="1" applyFill="1" applyBorder="1" applyAlignment="1">
      <alignment vertical="center"/>
    </xf>
    <xf numFmtId="3" fontId="2" fillId="0" borderId="6" xfId="0" applyNumberFormat="1" applyFont="1" applyBorder="1"/>
    <xf numFmtId="165" fontId="2" fillId="0" borderId="0" xfId="0" applyNumberFormat="1" applyFont="1"/>
    <xf numFmtId="2" fontId="3" fillId="0" borderId="0" xfId="1" applyNumberFormat="1" applyFont="1" applyFill="1" applyBorder="1" applyAlignment="1">
      <alignment horizontal="right" vertical="center"/>
    </xf>
    <xf numFmtId="43" fontId="2" fillId="6" borderId="6" xfId="1" applyFont="1" applyFill="1" applyBorder="1"/>
    <xf numFmtId="165" fontId="2" fillId="6" borderId="6" xfId="1" applyNumberFormat="1" applyFont="1" applyFill="1" applyBorder="1"/>
    <xf numFmtId="0" fontId="5" fillId="0" borderId="12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6" fillId="0" borderId="14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15" xfId="0" applyFont="1" applyBorder="1" applyAlignment="1">
      <alignment horizontal="left" wrapText="1"/>
    </xf>
    <xf numFmtId="0" fontId="3" fillId="0" borderId="14" xfId="0" applyFont="1" applyBorder="1" applyAlignment="1">
      <alignment horizontal="left" wrapText="1"/>
    </xf>
    <xf numFmtId="0" fontId="8" fillId="6" borderId="11" xfId="0" applyFont="1" applyFill="1" applyBorder="1" applyAlignment="1" applyProtection="1">
      <alignment horizontal="left"/>
      <protection locked="0"/>
    </xf>
    <xf numFmtId="0" fontId="8" fillId="6" borderId="24" xfId="0" applyFont="1" applyFill="1" applyBorder="1" applyAlignment="1" applyProtection="1">
      <alignment horizontal="left"/>
      <protection locked="0"/>
    </xf>
    <xf numFmtId="2" fontId="3" fillId="0" borderId="8" xfId="1" applyNumberFormat="1" applyFont="1" applyFill="1" applyBorder="1" applyAlignment="1">
      <alignment horizontal="right" vertical="center"/>
    </xf>
    <xf numFmtId="2" fontId="3" fillId="0" borderId="9" xfId="1" applyNumberFormat="1" applyFont="1" applyFill="1" applyBorder="1" applyAlignment="1">
      <alignment horizontal="right" vertical="center"/>
    </xf>
    <xf numFmtId="2" fontId="3" fillId="0" borderId="10" xfId="1" applyNumberFormat="1" applyFont="1" applyFill="1" applyBorder="1" applyAlignment="1">
      <alignment horizontal="right" vertical="center"/>
    </xf>
    <xf numFmtId="0" fontId="8" fillId="6" borderId="12" xfId="0" applyFont="1" applyFill="1" applyBorder="1" applyAlignment="1" applyProtection="1">
      <alignment horizontal="center"/>
      <protection locked="0"/>
    </xf>
    <xf numFmtId="0" fontId="8" fillId="6" borderId="13" xfId="0" applyFont="1" applyFill="1" applyBorder="1" applyAlignment="1" applyProtection="1">
      <alignment horizontal="center"/>
      <protection locked="0"/>
    </xf>
    <xf numFmtId="0" fontId="8" fillId="6" borderId="14" xfId="0" applyFont="1" applyFill="1" applyBorder="1" applyAlignment="1" applyProtection="1">
      <alignment horizontal="center"/>
      <protection locked="0"/>
    </xf>
    <xf numFmtId="0" fontId="8" fillId="6" borderId="15" xfId="0" applyFont="1" applyFill="1" applyBorder="1" applyAlignment="1" applyProtection="1">
      <alignment horizontal="center"/>
      <protection locked="0"/>
    </xf>
    <xf numFmtId="0" fontId="8" fillId="6" borderId="16" xfId="0" applyFont="1" applyFill="1" applyBorder="1" applyAlignment="1" applyProtection="1">
      <alignment horizontal="center"/>
      <protection locked="0"/>
    </xf>
    <xf numFmtId="0" fontId="8" fillId="6" borderId="17" xfId="0" applyFont="1" applyFill="1" applyBorder="1" applyAlignment="1" applyProtection="1">
      <alignment horizontal="center"/>
      <protection locked="0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7" fillId="6" borderId="6" xfId="0" applyFont="1" applyFill="1" applyBorder="1" applyAlignment="1" applyProtection="1">
      <alignment horizontal="left" vertical="center" wrapText="1"/>
      <protection locked="0"/>
    </xf>
    <xf numFmtId="9" fontId="2" fillId="6" borderId="4" xfId="3" applyFont="1" applyFill="1" applyBorder="1" applyAlignment="1">
      <alignment horizontal="center"/>
    </xf>
    <xf numFmtId="9" fontId="2" fillId="6" borderId="5" xfId="3" applyFont="1" applyFill="1" applyBorder="1" applyAlignment="1">
      <alignment horizontal="center"/>
    </xf>
    <xf numFmtId="9" fontId="2" fillId="6" borderId="3" xfId="3" applyFont="1" applyFill="1" applyBorder="1" applyAlignment="1">
      <alignment horizontal="center"/>
    </xf>
    <xf numFmtId="2" fontId="2" fillId="0" borderId="6" xfId="1" applyNumberFormat="1" applyFont="1" applyFill="1" applyBorder="1" applyAlignment="1">
      <alignment horizontal="left" vertical="center" wrapText="1"/>
    </xf>
    <xf numFmtId="2" fontId="2" fillId="0" borderId="6" xfId="1" applyNumberFormat="1" applyFont="1" applyFill="1" applyBorder="1" applyAlignment="1">
      <alignment horizontal="left" vertical="center"/>
    </xf>
    <xf numFmtId="2" fontId="3" fillId="5" borderId="28" xfId="1" applyNumberFormat="1" applyFont="1" applyFill="1" applyBorder="1" applyAlignment="1">
      <alignment horizontal="left" vertical="center"/>
    </xf>
    <xf numFmtId="2" fontId="3" fillId="5" borderId="7" xfId="1" applyNumberFormat="1" applyFont="1" applyFill="1" applyBorder="1" applyAlignment="1">
      <alignment horizontal="left" vertical="center"/>
    </xf>
    <xf numFmtId="2" fontId="3" fillId="5" borderId="29" xfId="1" applyNumberFormat="1" applyFont="1" applyFill="1" applyBorder="1" applyAlignment="1">
      <alignment horizontal="left" vertical="center"/>
    </xf>
    <xf numFmtId="2" fontId="2" fillId="0" borderId="30" xfId="1" applyNumberFormat="1" applyFont="1" applyFill="1" applyBorder="1" applyAlignment="1">
      <alignment horizontal="right" vertical="center"/>
    </xf>
    <xf numFmtId="2" fontId="2" fillId="0" borderId="3" xfId="1" applyNumberFormat="1" applyFont="1" applyFill="1" applyBorder="1" applyAlignment="1">
      <alignment horizontal="right" vertical="center"/>
    </xf>
    <xf numFmtId="0" fontId="8" fillId="6" borderId="19" xfId="0" applyFont="1" applyFill="1" applyBorder="1" applyAlignment="1" applyProtection="1">
      <alignment horizontal="left"/>
      <protection locked="0"/>
    </xf>
    <xf numFmtId="0" fontId="8" fillId="6" borderId="20" xfId="0" applyFont="1" applyFill="1" applyBorder="1" applyAlignment="1" applyProtection="1">
      <alignment horizontal="left"/>
      <protection locked="0"/>
    </xf>
    <xf numFmtId="0" fontId="8" fillId="6" borderId="6" xfId="0" applyFont="1" applyFill="1" applyBorder="1" applyAlignment="1" applyProtection="1">
      <alignment horizontal="left"/>
      <protection locked="0"/>
    </xf>
    <xf numFmtId="0" fontId="8" fillId="6" borderId="22" xfId="0" applyFont="1" applyFill="1" applyBorder="1" applyAlignment="1" applyProtection="1">
      <alignment horizontal="left"/>
      <protection locked="0"/>
    </xf>
    <xf numFmtId="0" fontId="0" fillId="7" borderId="6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7" borderId="12" xfId="0" applyFont="1" applyFill="1" applyBorder="1" applyAlignment="1">
      <alignment horizontal="center"/>
    </xf>
    <xf numFmtId="0" fontId="9" fillId="7" borderId="25" xfId="0" applyFont="1" applyFill="1" applyBorder="1" applyAlignment="1">
      <alignment horizontal="center"/>
    </xf>
    <xf numFmtId="0" fontId="9" fillId="7" borderId="13" xfId="0" applyFont="1" applyFill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7" borderId="34" xfId="0" applyFill="1" applyBorder="1" applyAlignment="1">
      <alignment horizontal="center" vertical="center"/>
    </xf>
    <xf numFmtId="0" fontId="0" fillId="7" borderId="35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11">
    <dxf>
      <font>
        <strike val="0"/>
        <outline val="0"/>
        <shadow val="0"/>
        <u val="none"/>
        <vertAlign val="baseline"/>
        <sz val="11"/>
        <color theme="1"/>
        <name val="Gill Sans MT"/>
        <family val="2"/>
        <scheme val="none"/>
      </font>
      <numFmt numFmtId="34" formatCode="_(&quot;$&quot;* #,##0.00_);_(&quot;$&quot;* \(#,##0.00\);_(&quot;$&quot;* &quot;-&quot;??_);_(@_)"/>
      <fill>
        <patternFill patternType="none">
          <bgColor auto="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ill Sans MT"/>
        <family val="2"/>
        <scheme val="none"/>
      </font>
      <numFmt numFmtId="3" formatCode="#,##0"/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Gill Sans MT"/>
        <family val="2"/>
        <scheme val="none"/>
      </font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Gill Sans MT"/>
        <family val="2"/>
        <scheme val="none"/>
      </font>
      <numFmt numFmtId="0" formatCode="General"/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Gill Sans MT"/>
        <family val="2"/>
        <scheme val="none"/>
      </font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Gill Sans MT"/>
        <family val="2"/>
        <scheme val="none"/>
      </font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Gill Sans MT"/>
        <family val="2"/>
        <scheme val="none"/>
      </font>
      <fill>
        <patternFill patternType="none">
          <bgColor auto="1"/>
        </patternFill>
      </fill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Gill Sans MT"/>
        <family val="2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002F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0D9DA0-DB3F-49A8-B8D5-6E160E0933E1}" name="Table13" displayName="Table13" ref="A7:F83" totalsRowShown="0" headerRowDxfId="10" dataDxfId="8" headerRowBorderDxfId="9" tableBorderDxfId="7" totalsRowBorderDxfId="6">
  <tableColumns count="6">
    <tableColumn id="1" xr3:uid="{4E4A415F-B11E-4527-95F2-A7314B7007A1}" name="No" dataDxfId="5"/>
    <tableColumn id="2" xr3:uid="{FF713301-4588-4893-8CE2-F56AE6F99182}" name="Items" dataDxfId="4"/>
    <tableColumn id="4" xr3:uid="{57F19C2D-801A-4C84-828A-B4095AB20BA0}" name="Unit" dataDxfId="3"/>
    <tableColumn id="3" xr3:uid="{815F311D-07B5-49F7-B4E2-FE232640EDF1}" name="Estimated Quantity" dataDxfId="2"/>
    <tableColumn id="6" xr3:uid="{0354824B-5F80-4FF5-BED1-E089062AC367}" name="Unit Price (VND)" dataDxfId="1">
      <calculatedColumnFormula>#REF!*#REF!</calculatedColumnFormula>
    </tableColumn>
    <tableColumn id="5" xr3:uid="{DC198186-7CA6-4624-801E-6C5AA86D6A50}" name="Total (VND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F43C8-F4B8-4DD3-AA1A-191747C73304}">
  <sheetPr>
    <pageSetUpPr fitToPage="1"/>
  </sheetPr>
  <dimension ref="A1:J123"/>
  <sheetViews>
    <sheetView tabSelected="1" zoomScaleNormal="100" workbookViewId="0">
      <selection activeCell="P56" sqref="P56"/>
    </sheetView>
  </sheetViews>
  <sheetFormatPr defaultColWidth="8.85546875" defaultRowHeight="17.25" x14ac:dyDescent="0.35"/>
  <cols>
    <col min="1" max="1" width="9.85546875" style="1" customWidth="1"/>
    <col min="2" max="2" width="65.42578125" style="1" bestFit="1" customWidth="1"/>
    <col min="3" max="3" width="16.85546875" style="1" customWidth="1"/>
    <col min="4" max="4" width="12.28515625" style="3" customWidth="1"/>
    <col min="5" max="5" width="22.140625" style="1" bestFit="1" customWidth="1"/>
    <col min="6" max="6" width="21.7109375" style="1" customWidth="1"/>
    <col min="7" max="16384" width="8.85546875" style="1"/>
  </cols>
  <sheetData>
    <row r="1" spans="1:7" ht="12.75" customHeight="1" x14ac:dyDescent="0.35">
      <c r="A1" s="95" t="s">
        <v>154</v>
      </c>
      <c r="B1" s="96"/>
      <c r="C1" s="96"/>
      <c r="D1" s="96"/>
      <c r="E1" s="96"/>
      <c r="F1" s="97"/>
    </row>
    <row r="2" spans="1:7" ht="60.75" customHeight="1" x14ac:dyDescent="0.35">
      <c r="A2" s="98"/>
      <c r="B2" s="99"/>
      <c r="C2" s="99"/>
      <c r="D2" s="99"/>
      <c r="E2" s="99"/>
      <c r="F2" s="100"/>
    </row>
    <row r="3" spans="1:7" x14ac:dyDescent="0.35">
      <c r="A3" s="19" t="s">
        <v>35</v>
      </c>
      <c r="F3" s="20"/>
    </row>
    <row r="4" spans="1:7" x14ac:dyDescent="0.35">
      <c r="A4" s="19" t="s">
        <v>155</v>
      </c>
      <c r="F4" s="20"/>
    </row>
    <row r="5" spans="1:7" x14ac:dyDescent="0.35">
      <c r="A5" s="101" t="s">
        <v>153</v>
      </c>
      <c r="B5" s="102"/>
      <c r="C5" s="102"/>
      <c r="D5" s="102"/>
      <c r="E5" s="102"/>
      <c r="F5" s="103"/>
    </row>
    <row r="6" spans="1:7" x14ac:dyDescent="0.35">
      <c r="A6" s="104"/>
      <c r="B6" s="102"/>
      <c r="C6" s="102"/>
      <c r="D6" s="102"/>
      <c r="E6" s="102"/>
      <c r="F6" s="103"/>
    </row>
    <row r="7" spans="1:7" s="3" customFormat="1" ht="34.5" x14ac:dyDescent="0.35">
      <c r="A7" s="21" t="s">
        <v>0</v>
      </c>
      <c r="B7" s="4" t="s">
        <v>1</v>
      </c>
      <c r="C7" s="4" t="s">
        <v>2</v>
      </c>
      <c r="D7" s="5" t="s">
        <v>3</v>
      </c>
      <c r="E7" s="6" t="s">
        <v>139</v>
      </c>
      <c r="F7" s="22" t="s">
        <v>138</v>
      </c>
    </row>
    <row r="8" spans="1:7" x14ac:dyDescent="0.35">
      <c r="A8" s="23">
        <v>1</v>
      </c>
      <c r="B8" s="9" t="s">
        <v>4</v>
      </c>
      <c r="C8" s="12"/>
      <c r="D8" s="12">
        <v>18</v>
      </c>
      <c r="E8" s="13"/>
      <c r="F8" s="24"/>
    </row>
    <row r="9" spans="1:7" x14ac:dyDescent="0.35">
      <c r="A9" s="25">
        <v>1.01</v>
      </c>
      <c r="B9" s="7" t="s">
        <v>5</v>
      </c>
      <c r="C9" s="8" t="s">
        <v>6</v>
      </c>
      <c r="D9" s="8">
        <v>1</v>
      </c>
      <c r="E9" s="90"/>
      <c r="F9" s="82">
        <f>Table13[[#This Row],[Unit Price (VND)]]*Table13[[#This Row],[Estimated Quantity]]</f>
        <v>0</v>
      </c>
    </row>
    <row r="10" spans="1:7" x14ac:dyDescent="0.35">
      <c r="A10" s="25">
        <v>1.02</v>
      </c>
      <c r="B10" s="7" t="s">
        <v>7</v>
      </c>
      <c r="C10" s="8" t="s">
        <v>6</v>
      </c>
      <c r="D10" s="8">
        <v>8</v>
      </c>
      <c r="E10" s="90"/>
      <c r="F10" s="82">
        <f>Table13[[#This Row],[Unit Price (VND)]]*Table13[[#This Row],[Estimated Quantity]]</f>
        <v>0</v>
      </c>
      <c r="G10" s="91"/>
    </row>
    <row r="11" spans="1:7" x14ac:dyDescent="0.35">
      <c r="A11" s="25">
        <v>1.03</v>
      </c>
      <c r="B11" s="7" t="s">
        <v>8</v>
      </c>
      <c r="C11" s="8" t="s">
        <v>6</v>
      </c>
      <c r="D11" s="8">
        <v>8</v>
      </c>
      <c r="E11" s="90"/>
      <c r="F11" s="82">
        <f>Table13[[#This Row],[Unit Price (VND)]]*Table13[[#This Row],[Estimated Quantity]]</f>
        <v>0</v>
      </c>
    </row>
    <row r="12" spans="1:7" x14ac:dyDescent="0.35">
      <c r="A12" s="25">
        <v>1.04</v>
      </c>
      <c r="B12" s="7" t="s">
        <v>9</v>
      </c>
      <c r="C12" s="8" t="s">
        <v>6</v>
      </c>
      <c r="D12" s="8">
        <v>1</v>
      </c>
      <c r="E12" s="90"/>
      <c r="F12" s="82">
        <f>Table13[[#This Row],[Unit Price (VND)]]*Table13[[#This Row],[Estimated Quantity]]</f>
        <v>0</v>
      </c>
    </row>
    <row r="13" spans="1:7" s="2" customFormat="1" x14ac:dyDescent="0.35">
      <c r="A13" s="23">
        <v>2</v>
      </c>
      <c r="B13" s="9" t="s">
        <v>10</v>
      </c>
      <c r="C13" s="10"/>
      <c r="D13" s="74">
        <f>SUM(D14:D29)</f>
        <v>3216</v>
      </c>
      <c r="E13" s="90"/>
      <c r="F13" s="83"/>
    </row>
    <row r="14" spans="1:7" x14ac:dyDescent="0.35">
      <c r="A14" s="26">
        <v>2.0099999999999998</v>
      </c>
      <c r="B14" s="7" t="s">
        <v>129</v>
      </c>
      <c r="C14" s="8" t="s">
        <v>6</v>
      </c>
      <c r="D14" s="8">
        <v>1800</v>
      </c>
      <c r="E14" s="90"/>
      <c r="F14" s="82">
        <f>Table13[[#This Row],[Unit Price (VND)]]*Table13[[#This Row],[Estimated Quantity]]</f>
        <v>0</v>
      </c>
    </row>
    <row r="15" spans="1:7" x14ac:dyDescent="0.35">
      <c r="A15" s="26">
        <v>2.0199999999999996</v>
      </c>
      <c r="B15" s="7" t="s">
        <v>11</v>
      </c>
      <c r="C15" s="8" t="s">
        <v>6</v>
      </c>
      <c r="D15" s="8">
        <v>1</v>
      </c>
      <c r="E15" s="90"/>
      <c r="F15" s="82">
        <f>Table13[[#This Row],[Unit Price (VND)]]*Table13[[#This Row],[Estimated Quantity]]</f>
        <v>0</v>
      </c>
    </row>
    <row r="16" spans="1:7" x14ac:dyDescent="0.35">
      <c r="A16" s="26">
        <v>2.0299999999999994</v>
      </c>
      <c r="B16" s="7" t="s">
        <v>12</v>
      </c>
      <c r="C16" s="8" t="s">
        <v>6</v>
      </c>
      <c r="D16" s="8">
        <v>1</v>
      </c>
      <c r="E16" s="90"/>
      <c r="F16" s="82">
        <f>Table13[[#This Row],[Unit Price (VND)]]*Table13[[#This Row],[Estimated Quantity]]</f>
        <v>0</v>
      </c>
    </row>
    <row r="17" spans="1:6" x14ac:dyDescent="0.35">
      <c r="A17" s="26">
        <v>2.0399999999999991</v>
      </c>
      <c r="B17" s="7" t="s">
        <v>13</v>
      </c>
      <c r="C17" s="8" t="s">
        <v>6</v>
      </c>
      <c r="D17" s="8">
        <v>1</v>
      </c>
      <c r="E17" s="90"/>
      <c r="F17" s="82">
        <f>Table13[[#This Row],[Unit Price (VND)]]*Table13[[#This Row],[Estimated Quantity]]</f>
        <v>0</v>
      </c>
    </row>
    <row r="18" spans="1:6" x14ac:dyDescent="0.35">
      <c r="A18" s="26">
        <v>2.0499999999999989</v>
      </c>
      <c r="B18" s="7" t="s">
        <v>14</v>
      </c>
      <c r="C18" s="8" t="s">
        <v>6</v>
      </c>
      <c r="D18" s="8">
        <v>300</v>
      </c>
      <c r="E18" s="90"/>
      <c r="F18" s="82">
        <f>Table13[[#This Row],[Unit Price (VND)]]*Table13[[#This Row],[Estimated Quantity]]</f>
        <v>0</v>
      </c>
    </row>
    <row r="19" spans="1:6" x14ac:dyDescent="0.35">
      <c r="A19" s="26">
        <v>2.0599999999999987</v>
      </c>
      <c r="B19" s="7" t="s">
        <v>15</v>
      </c>
      <c r="C19" s="8" t="s">
        <v>6</v>
      </c>
      <c r="D19" s="8">
        <v>1</v>
      </c>
      <c r="E19" s="90"/>
      <c r="F19" s="82">
        <f>Table13[[#This Row],[Unit Price (VND)]]*Table13[[#This Row],[Estimated Quantity]]</f>
        <v>0</v>
      </c>
    </row>
    <row r="20" spans="1:6" x14ac:dyDescent="0.35">
      <c r="A20" s="26">
        <v>2.0699999999999985</v>
      </c>
      <c r="B20" s="7" t="s">
        <v>16</v>
      </c>
      <c r="C20" s="8" t="s">
        <v>6</v>
      </c>
      <c r="D20" s="8">
        <v>330</v>
      </c>
      <c r="E20" s="90"/>
      <c r="F20" s="82">
        <f>Table13[[#This Row],[Unit Price (VND)]]*Table13[[#This Row],[Estimated Quantity]]</f>
        <v>0</v>
      </c>
    </row>
    <row r="21" spans="1:6" x14ac:dyDescent="0.35">
      <c r="A21" s="26">
        <v>2.0799999999999983</v>
      </c>
      <c r="B21" s="7" t="s">
        <v>17</v>
      </c>
      <c r="C21" s="8" t="s">
        <v>6</v>
      </c>
      <c r="D21" s="8">
        <v>90</v>
      </c>
      <c r="E21" s="90"/>
      <c r="F21" s="82">
        <f>Table13[[#This Row],[Unit Price (VND)]]*Table13[[#This Row],[Estimated Quantity]]</f>
        <v>0</v>
      </c>
    </row>
    <row r="22" spans="1:6" x14ac:dyDescent="0.35">
      <c r="A22" s="26">
        <v>2.0899999999999981</v>
      </c>
      <c r="B22" s="7" t="s">
        <v>18</v>
      </c>
      <c r="C22" s="8" t="s">
        <v>6</v>
      </c>
      <c r="D22" s="8">
        <v>150</v>
      </c>
      <c r="E22" s="90"/>
      <c r="F22" s="82">
        <f>Table13[[#This Row],[Unit Price (VND)]]*Table13[[#This Row],[Estimated Quantity]]</f>
        <v>0</v>
      </c>
    </row>
    <row r="23" spans="1:6" x14ac:dyDescent="0.35">
      <c r="A23" s="26">
        <v>2.0999999999999979</v>
      </c>
      <c r="B23" s="7" t="s">
        <v>19</v>
      </c>
      <c r="C23" s="8" t="s">
        <v>6</v>
      </c>
      <c r="D23" s="8">
        <v>240</v>
      </c>
      <c r="E23" s="90"/>
      <c r="F23" s="82">
        <f>Table13[[#This Row],[Unit Price (VND)]]*Table13[[#This Row],[Estimated Quantity]]</f>
        <v>0</v>
      </c>
    </row>
    <row r="24" spans="1:6" x14ac:dyDescent="0.35">
      <c r="A24" s="26">
        <v>2.1099999999999977</v>
      </c>
      <c r="B24" s="7" t="s">
        <v>20</v>
      </c>
      <c r="C24" s="8" t="s">
        <v>6</v>
      </c>
      <c r="D24" s="8">
        <v>240</v>
      </c>
      <c r="E24" s="90"/>
      <c r="F24" s="82">
        <f>Table13[[#This Row],[Unit Price (VND)]]*Table13[[#This Row],[Estimated Quantity]]</f>
        <v>0</v>
      </c>
    </row>
    <row r="25" spans="1:6" x14ac:dyDescent="0.35">
      <c r="A25" s="26">
        <v>2.1199999999999974</v>
      </c>
      <c r="B25" s="7" t="s">
        <v>21</v>
      </c>
      <c r="C25" s="8" t="s">
        <v>6</v>
      </c>
      <c r="D25" s="8">
        <v>30</v>
      </c>
      <c r="E25" s="90"/>
      <c r="F25" s="82">
        <f>Table13[[#This Row],[Unit Price (VND)]]*Table13[[#This Row],[Estimated Quantity]]</f>
        <v>0</v>
      </c>
    </row>
    <row r="26" spans="1:6" x14ac:dyDescent="0.35">
      <c r="A26" s="26">
        <v>2.1299999999999972</v>
      </c>
      <c r="B26" s="7" t="s">
        <v>22</v>
      </c>
      <c r="C26" s="8" t="s">
        <v>6</v>
      </c>
      <c r="D26" s="8">
        <v>1</v>
      </c>
      <c r="E26" s="90"/>
      <c r="F26" s="82">
        <f>Table13[[#This Row],[Unit Price (VND)]]*Table13[[#This Row],[Estimated Quantity]]</f>
        <v>0</v>
      </c>
    </row>
    <row r="27" spans="1:6" x14ac:dyDescent="0.35">
      <c r="A27" s="26">
        <v>2.139999999999997</v>
      </c>
      <c r="B27" s="7" t="s">
        <v>23</v>
      </c>
      <c r="C27" s="8" t="s">
        <v>6</v>
      </c>
      <c r="D27" s="8">
        <v>1</v>
      </c>
      <c r="E27" s="90"/>
      <c r="F27" s="82">
        <f>Table13[[#This Row],[Unit Price (VND)]]*Table13[[#This Row],[Estimated Quantity]]</f>
        <v>0</v>
      </c>
    </row>
    <row r="28" spans="1:6" x14ac:dyDescent="0.35">
      <c r="A28" s="26">
        <v>2.1499999999999968</v>
      </c>
      <c r="B28" s="7" t="s">
        <v>24</v>
      </c>
      <c r="C28" s="8" t="s">
        <v>6</v>
      </c>
      <c r="D28" s="8">
        <v>30</v>
      </c>
      <c r="E28" s="90"/>
      <c r="F28" s="82">
        <f>Table13[[#This Row],[Unit Price (VND)]]*Table13[[#This Row],[Estimated Quantity]]</f>
        <v>0</v>
      </c>
    </row>
    <row r="29" spans="1:6" s="2" customFormat="1" x14ac:dyDescent="0.35">
      <c r="A29" s="26"/>
      <c r="B29" s="7"/>
      <c r="C29" s="8"/>
      <c r="D29" s="8"/>
      <c r="E29" s="90"/>
      <c r="F29" s="82"/>
    </row>
    <row r="30" spans="1:6" s="2" customFormat="1" x14ac:dyDescent="0.35">
      <c r="A30" s="23">
        <v>3</v>
      </c>
      <c r="B30" s="9" t="s">
        <v>10</v>
      </c>
      <c r="C30" s="10"/>
      <c r="D30" s="10">
        <f>SUM(D31:D54)</f>
        <v>261</v>
      </c>
      <c r="E30" s="90"/>
      <c r="F30" s="83"/>
    </row>
    <row r="31" spans="1:6" s="2" customFormat="1" x14ac:dyDescent="0.35">
      <c r="A31" s="27">
        <v>3.01</v>
      </c>
      <c r="B31" s="7" t="s">
        <v>26</v>
      </c>
      <c r="C31" s="8" t="s">
        <v>6</v>
      </c>
      <c r="D31" s="8">
        <v>1</v>
      </c>
      <c r="E31" s="90"/>
      <c r="F31" s="82">
        <f>Table13[[#This Row],[Unit Price (VND)]]*Table13[[#This Row],[Estimated Quantity]]</f>
        <v>0</v>
      </c>
    </row>
    <row r="32" spans="1:6" s="2" customFormat="1" x14ac:dyDescent="0.35">
      <c r="A32" s="27">
        <v>3.02</v>
      </c>
      <c r="B32" s="7" t="s">
        <v>27</v>
      </c>
      <c r="C32" s="8" t="s">
        <v>6</v>
      </c>
      <c r="D32" s="8">
        <v>1</v>
      </c>
      <c r="E32" s="90"/>
      <c r="F32" s="82">
        <f>Table13[[#This Row],[Unit Price (VND)]]*Table13[[#This Row],[Estimated Quantity]]</f>
        <v>0</v>
      </c>
    </row>
    <row r="33" spans="1:6" s="2" customFormat="1" x14ac:dyDescent="0.35">
      <c r="A33" s="27">
        <v>3.03</v>
      </c>
      <c r="B33" s="7" t="s">
        <v>28</v>
      </c>
      <c r="C33" s="8" t="s">
        <v>6</v>
      </c>
      <c r="D33" s="8">
        <v>1</v>
      </c>
      <c r="E33" s="90"/>
      <c r="F33" s="82">
        <f>Table13[[#This Row],[Unit Price (VND)]]*Table13[[#This Row],[Estimated Quantity]]</f>
        <v>0</v>
      </c>
    </row>
    <row r="34" spans="1:6" s="2" customFormat="1" x14ac:dyDescent="0.35">
      <c r="A34" s="27">
        <v>3.04</v>
      </c>
      <c r="B34" s="7" t="s">
        <v>29</v>
      </c>
      <c r="C34" s="8" t="s">
        <v>6</v>
      </c>
      <c r="D34" s="8">
        <v>1</v>
      </c>
      <c r="E34" s="90"/>
      <c r="F34" s="82">
        <f>Table13[[#This Row],[Unit Price (VND)]]*Table13[[#This Row],[Estimated Quantity]]</f>
        <v>0</v>
      </c>
    </row>
    <row r="35" spans="1:6" s="2" customFormat="1" x14ac:dyDescent="0.35">
      <c r="A35" s="27">
        <v>3.05</v>
      </c>
      <c r="B35" s="7" t="s">
        <v>30</v>
      </c>
      <c r="C35" s="8" t="s">
        <v>6</v>
      </c>
      <c r="D35" s="8">
        <v>1</v>
      </c>
      <c r="E35" s="90"/>
      <c r="F35" s="82">
        <f>Table13[[#This Row],[Unit Price (VND)]]*Table13[[#This Row],[Estimated Quantity]]</f>
        <v>0</v>
      </c>
    </row>
    <row r="36" spans="1:6" s="2" customFormat="1" x14ac:dyDescent="0.35">
      <c r="A36" s="27">
        <v>3.06</v>
      </c>
      <c r="B36" s="7" t="s">
        <v>31</v>
      </c>
      <c r="C36" s="8" t="s">
        <v>6</v>
      </c>
      <c r="D36" s="8">
        <v>1</v>
      </c>
      <c r="E36" s="90"/>
      <c r="F36" s="82">
        <f>Table13[[#This Row],[Unit Price (VND)]]*Table13[[#This Row],[Estimated Quantity]]</f>
        <v>0</v>
      </c>
    </row>
    <row r="37" spans="1:6" s="2" customFormat="1" x14ac:dyDescent="0.35">
      <c r="A37" s="27">
        <v>3.07</v>
      </c>
      <c r="B37" s="7" t="s">
        <v>32</v>
      </c>
      <c r="C37" s="8" t="s">
        <v>6</v>
      </c>
      <c r="D37" s="8">
        <v>30</v>
      </c>
      <c r="E37" s="90"/>
      <c r="F37" s="82">
        <f>Table13[[#This Row],[Unit Price (VND)]]*Table13[[#This Row],[Estimated Quantity]]</f>
        <v>0</v>
      </c>
    </row>
    <row r="38" spans="1:6" s="2" customFormat="1" x14ac:dyDescent="0.35">
      <c r="A38" s="27">
        <v>3.08</v>
      </c>
      <c r="B38" s="7" t="s">
        <v>33</v>
      </c>
      <c r="C38" s="8" t="s">
        <v>6</v>
      </c>
      <c r="D38" s="8">
        <v>150</v>
      </c>
      <c r="E38" s="90"/>
      <c r="F38" s="82">
        <f>Table13[[#This Row],[Unit Price (VND)]]*Table13[[#This Row],[Estimated Quantity]]</f>
        <v>0</v>
      </c>
    </row>
    <row r="39" spans="1:6" s="2" customFormat="1" x14ac:dyDescent="0.35">
      <c r="A39" s="27">
        <v>3.09</v>
      </c>
      <c r="B39" s="7" t="s">
        <v>114</v>
      </c>
      <c r="C39" s="8" t="s">
        <v>6</v>
      </c>
      <c r="D39" s="8">
        <v>1</v>
      </c>
      <c r="E39" s="90"/>
      <c r="F39" s="82">
        <f>Table13[[#This Row],[Unit Price (VND)]]*Table13[[#This Row],[Estimated Quantity]]</f>
        <v>0</v>
      </c>
    </row>
    <row r="40" spans="1:6" s="2" customFormat="1" x14ac:dyDescent="0.35">
      <c r="A40" s="25">
        <v>3.1</v>
      </c>
      <c r="B40" s="7" t="s">
        <v>115</v>
      </c>
      <c r="C40" s="8" t="s">
        <v>6</v>
      </c>
      <c r="D40" s="8">
        <v>60</v>
      </c>
      <c r="E40" s="90"/>
      <c r="F40" s="82">
        <f>Table13[[#This Row],[Unit Price (VND)]]*Table13[[#This Row],[Estimated Quantity]]</f>
        <v>0</v>
      </c>
    </row>
    <row r="41" spans="1:6" s="2" customFormat="1" x14ac:dyDescent="0.35">
      <c r="A41" s="27">
        <v>3.11</v>
      </c>
      <c r="B41" s="7" t="s">
        <v>116</v>
      </c>
      <c r="C41" s="8" t="s">
        <v>6</v>
      </c>
      <c r="D41" s="8">
        <v>1</v>
      </c>
      <c r="E41" s="90"/>
      <c r="F41" s="82">
        <f>Table13[[#This Row],[Unit Price (VND)]]*Table13[[#This Row],[Estimated Quantity]]</f>
        <v>0</v>
      </c>
    </row>
    <row r="42" spans="1:6" s="2" customFormat="1" x14ac:dyDescent="0.35">
      <c r="A42" s="27">
        <v>3.12</v>
      </c>
      <c r="B42" s="7" t="s">
        <v>117</v>
      </c>
      <c r="C42" s="8" t="s">
        <v>6</v>
      </c>
      <c r="D42" s="8">
        <v>1</v>
      </c>
      <c r="E42" s="90"/>
      <c r="F42" s="82">
        <f>Table13[[#This Row],[Unit Price (VND)]]*Table13[[#This Row],[Estimated Quantity]]</f>
        <v>0</v>
      </c>
    </row>
    <row r="43" spans="1:6" s="2" customFormat="1" x14ac:dyDescent="0.35">
      <c r="A43" s="27">
        <v>3.13</v>
      </c>
      <c r="B43" s="7" t="s">
        <v>118</v>
      </c>
      <c r="C43" s="8" t="s">
        <v>6</v>
      </c>
      <c r="D43" s="8">
        <v>1</v>
      </c>
      <c r="E43" s="90"/>
      <c r="F43" s="82">
        <f>Table13[[#This Row],[Unit Price (VND)]]*Table13[[#This Row],[Estimated Quantity]]</f>
        <v>0</v>
      </c>
    </row>
    <row r="44" spans="1:6" s="2" customFormat="1" x14ac:dyDescent="0.35">
      <c r="A44" s="27">
        <v>3.14</v>
      </c>
      <c r="B44" s="7" t="s">
        <v>119</v>
      </c>
      <c r="C44" s="8" t="s">
        <v>6</v>
      </c>
      <c r="D44" s="8">
        <v>1</v>
      </c>
      <c r="E44" s="90"/>
      <c r="F44" s="82">
        <f>Table13[[#This Row],[Unit Price (VND)]]*Table13[[#This Row],[Estimated Quantity]]</f>
        <v>0</v>
      </c>
    </row>
    <row r="45" spans="1:6" s="2" customFormat="1" x14ac:dyDescent="0.35">
      <c r="A45" s="27">
        <v>3.15</v>
      </c>
      <c r="B45" s="7" t="s">
        <v>142</v>
      </c>
      <c r="C45" s="8" t="s">
        <v>6</v>
      </c>
      <c r="D45" s="8">
        <v>1</v>
      </c>
      <c r="E45" s="90"/>
      <c r="F45" s="82">
        <f>Table13[[#This Row],[Unit Price (VND)]]*Table13[[#This Row],[Estimated Quantity]]</f>
        <v>0</v>
      </c>
    </row>
    <row r="46" spans="1:6" s="2" customFormat="1" x14ac:dyDescent="0.35">
      <c r="A46" s="27">
        <v>3.16</v>
      </c>
      <c r="B46" s="7" t="s">
        <v>143</v>
      </c>
      <c r="C46" s="8" t="s">
        <v>6</v>
      </c>
      <c r="D46" s="8">
        <v>1</v>
      </c>
      <c r="E46" s="90"/>
      <c r="F46" s="82">
        <f>Table13[[#This Row],[Unit Price (VND)]]*Table13[[#This Row],[Estimated Quantity]]</f>
        <v>0</v>
      </c>
    </row>
    <row r="47" spans="1:6" s="2" customFormat="1" x14ac:dyDescent="0.35">
      <c r="A47" s="27">
        <v>3.17</v>
      </c>
      <c r="B47" s="7" t="s">
        <v>144</v>
      </c>
      <c r="C47" s="8" t="s">
        <v>6</v>
      </c>
      <c r="D47" s="8">
        <v>1</v>
      </c>
      <c r="E47" s="90"/>
      <c r="F47" s="82">
        <f>Table13[[#This Row],[Unit Price (VND)]]*Table13[[#This Row],[Estimated Quantity]]</f>
        <v>0</v>
      </c>
    </row>
    <row r="48" spans="1:6" s="2" customFormat="1" x14ac:dyDescent="0.35">
      <c r="A48" s="27">
        <v>3.18</v>
      </c>
      <c r="B48" s="7" t="s">
        <v>145</v>
      </c>
      <c r="C48" s="8" t="s">
        <v>6</v>
      </c>
      <c r="D48" s="8">
        <v>1</v>
      </c>
      <c r="E48" s="90"/>
      <c r="F48" s="82">
        <f>Table13[[#This Row],[Unit Price (VND)]]*Table13[[#This Row],[Estimated Quantity]]</f>
        <v>0</v>
      </c>
    </row>
    <row r="49" spans="1:6" s="2" customFormat="1" x14ac:dyDescent="0.35">
      <c r="A49" s="27">
        <v>3.19</v>
      </c>
      <c r="B49" s="7" t="s">
        <v>146</v>
      </c>
      <c r="C49" s="8" t="s">
        <v>6</v>
      </c>
      <c r="D49" s="8">
        <v>1</v>
      </c>
      <c r="E49" s="90"/>
      <c r="F49" s="82">
        <f>Table13[[#This Row],[Unit Price (VND)]]*Table13[[#This Row],[Estimated Quantity]]</f>
        <v>0</v>
      </c>
    </row>
    <row r="50" spans="1:6" s="2" customFormat="1" x14ac:dyDescent="0.35">
      <c r="A50" s="25">
        <v>3.2</v>
      </c>
      <c r="B50" s="7" t="s">
        <v>147</v>
      </c>
      <c r="C50" s="8" t="s">
        <v>6</v>
      </c>
      <c r="D50" s="8">
        <v>1</v>
      </c>
      <c r="E50" s="90"/>
      <c r="F50" s="82">
        <f>Table13[[#This Row],[Unit Price (VND)]]*Table13[[#This Row],[Estimated Quantity]]</f>
        <v>0</v>
      </c>
    </row>
    <row r="51" spans="1:6" s="2" customFormat="1" x14ac:dyDescent="0.35">
      <c r="A51" s="27">
        <v>3.21</v>
      </c>
      <c r="B51" s="7" t="s">
        <v>148</v>
      </c>
      <c r="C51" s="8" t="s">
        <v>6</v>
      </c>
      <c r="D51" s="8">
        <v>1</v>
      </c>
      <c r="E51" s="90"/>
      <c r="F51" s="82">
        <f>Table13[[#This Row],[Unit Price (VND)]]*Table13[[#This Row],[Estimated Quantity]]</f>
        <v>0</v>
      </c>
    </row>
    <row r="52" spans="1:6" s="2" customFormat="1" x14ac:dyDescent="0.35">
      <c r="A52" s="25">
        <v>3.22</v>
      </c>
      <c r="B52" s="7" t="s">
        <v>149</v>
      </c>
      <c r="C52" s="8" t="s">
        <v>6</v>
      </c>
      <c r="D52" s="8">
        <v>1</v>
      </c>
      <c r="E52" s="90"/>
      <c r="F52" s="82">
        <f>Table13[[#This Row],[Unit Price (VND)]]*Table13[[#This Row],[Estimated Quantity]]</f>
        <v>0</v>
      </c>
    </row>
    <row r="53" spans="1:6" s="2" customFormat="1" x14ac:dyDescent="0.35">
      <c r="A53" s="27">
        <v>3.23</v>
      </c>
      <c r="B53" s="7" t="s">
        <v>150</v>
      </c>
      <c r="C53" s="8" t="s">
        <v>6</v>
      </c>
      <c r="D53" s="8">
        <v>1</v>
      </c>
      <c r="E53" s="90"/>
      <c r="F53" s="82">
        <f>Table13[[#This Row],[Unit Price (VND)]]*Table13[[#This Row],[Estimated Quantity]]</f>
        <v>0</v>
      </c>
    </row>
    <row r="54" spans="1:6" s="2" customFormat="1" x14ac:dyDescent="0.35">
      <c r="A54" s="25">
        <v>3.24</v>
      </c>
      <c r="B54" s="7" t="s">
        <v>151</v>
      </c>
      <c r="C54" s="8" t="s">
        <v>6</v>
      </c>
      <c r="D54" s="8">
        <v>1</v>
      </c>
      <c r="E54" s="90"/>
      <c r="F54" s="82">
        <f>Table13[[#This Row],[Unit Price (VND)]]*Table13[[#This Row],[Estimated Quantity]]</f>
        <v>0</v>
      </c>
    </row>
    <row r="55" spans="1:6" s="2" customFormat="1" x14ac:dyDescent="0.35">
      <c r="A55" s="23">
        <v>4</v>
      </c>
      <c r="B55" s="9" t="s">
        <v>25</v>
      </c>
      <c r="C55" s="10"/>
      <c r="D55" s="10">
        <f>SUM(D56:D80)</f>
        <v>1039</v>
      </c>
      <c r="E55" s="90"/>
      <c r="F55" s="83"/>
    </row>
    <row r="56" spans="1:6" x14ac:dyDescent="0.35">
      <c r="A56" s="27">
        <v>4.01</v>
      </c>
      <c r="B56" s="7" t="s">
        <v>26</v>
      </c>
      <c r="C56" s="8" t="s">
        <v>6</v>
      </c>
      <c r="D56" s="8">
        <v>600</v>
      </c>
      <c r="E56" s="90"/>
      <c r="F56" s="82">
        <f>Table13[[#This Row],[Unit Price (VND)]]*Table13[[#This Row],[Estimated Quantity]]</f>
        <v>0</v>
      </c>
    </row>
    <row r="57" spans="1:6" x14ac:dyDescent="0.35">
      <c r="A57" s="27">
        <v>4.0199999999999996</v>
      </c>
      <c r="B57" s="7" t="s">
        <v>27</v>
      </c>
      <c r="C57" s="8" t="s">
        <v>6</v>
      </c>
      <c r="D57" s="8">
        <v>1</v>
      </c>
      <c r="E57" s="90"/>
      <c r="F57" s="82">
        <f>Table13[[#This Row],[Unit Price (VND)]]*Table13[[#This Row],[Estimated Quantity]]</f>
        <v>0</v>
      </c>
    </row>
    <row r="58" spans="1:6" x14ac:dyDescent="0.35">
      <c r="A58" s="27">
        <v>4.03</v>
      </c>
      <c r="B58" s="7" t="s">
        <v>28</v>
      </c>
      <c r="C58" s="8" t="s">
        <v>6</v>
      </c>
      <c r="D58" s="8">
        <v>1</v>
      </c>
      <c r="E58" s="90"/>
      <c r="F58" s="82">
        <f>Table13[[#This Row],[Unit Price (VND)]]*Table13[[#This Row],[Estimated Quantity]]</f>
        <v>0</v>
      </c>
    </row>
    <row r="59" spans="1:6" x14ac:dyDescent="0.35">
      <c r="A59" s="27">
        <v>4.04</v>
      </c>
      <c r="B59" s="7" t="s">
        <v>29</v>
      </c>
      <c r="C59" s="8" t="s">
        <v>6</v>
      </c>
      <c r="D59" s="8">
        <v>1</v>
      </c>
      <c r="E59" s="90"/>
      <c r="F59" s="82">
        <f>Table13[[#This Row],[Unit Price (VND)]]*Table13[[#This Row],[Estimated Quantity]]</f>
        <v>0</v>
      </c>
    </row>
    <row r="60" spans="1:6" x14ac:dyDescent="0.35">
      <c r="A60" s="27">
        <v>4.05</v>
      </c>
      <c r="B60" s="7" t="s">
        <v>30</v>
      </c>
      <c r="C60" s="8" t="s">
        <v>6</v>
      </c>
      <c r="D60" s="8">
        <v>1</v>
      </c>
      <c r="E60" s="90"/>
      <c r="F60" s="82">
        <f>Table13[[#This Row],[Unit Price (VND)]]*Table13[[#This Row],[Estimated Quantity]]</f>
        <v>0</v>
      </c>
    </row>
    <row r="61" spans="1:6" x14ac:dyDescent="0.35">
      <c r="A61" s="27">
        <v>4.0599999999999996</v>
      </c>
      <c r="B61" s="7" t="s">
        <v>31</v>
      </c>
      <c r="C61" s="8" t="s">
        <v>6</v>
      </c>
      <c r="D61" s="8">
        <v>150</v>
      </c>
      <c r="E61" s="90"/>
      <c r="F61" s="82">
        <f>Table13[[#This Row],[Unit Price (VND)]]*Table13[[#This Row],[Estimated Quantity]]</f>
        <v>0</v>
      </c>
    </row>
    <row r="62" spans="1:6" x14ac:dyDescent="0.35">
      <c r="A62" s="27">
        <v>4.07</v>
      </c>
      <c r="B62" s="7" t="s">
        <v>32</v>
      </c>
      <c r="C62" s="8" t="s">
        <v>6</v>
      </c>
      <c r="D62" s="8">
        <v>30</v>
      </c>
      <c r="E62" s="90"/>
      <c r="F62" s="82">
        <f>Table13[[#This Row],[Unit Price (VND)]]*Table13[[#This Row],[Estimated Quantity]]</f>
        <v>0</v>
      </c>
    </row>
    <row r="63" spans="1:6" x14ac:dyDescent="0.35">
      <c r="A63" s="27">
        <v>4.08</v>
      </c>
      <c r="B63" s="7" t="s">
        <v>33</v>
      </c>
      <c r="C63" s="8" t="s">
        <v>6</v>
      </c>
      <c r="D63" s="8">
        <v>180</v>
      </c>
      <c r="E63" s="90"/>
      <c r="F63" s="82">
        <f>Table13[[#This Row],[Unit Price (VND)]]*Table13[[#This Row],[Estimated Quantity]]</f>
        <v>0</v>
      </c>
    </row>
    <row r="64" spans="1:6" x14ac:dyDescent="0.35">
      <c r="A64" s="27">
        <v>4.09</v>
      </c>
      <c r="B64" s="7" t="s">
        <v>114</v>
      </c>
      <c r="C64" s="8" t="s">
        <v>6</v>
      </c>
      <c r="D64" s="8">
        <v>1</v>
      </c>
      <c r="E64" s="90"/>
      <c r="F64" s="82">
        <f>Table13[[#This Row],[Unit Price (VND)]]*Table13[[#This Row],[Estimated Quantity]]</f>
        <v>0</v>
      </c>
    </row>
    <row r="65" spans="1:6" x14ac:dyDescent="0.35">
      <c r="A65" s="25">
        <v>4.0999999999999996</v>
      </c>
      <c r="B65" s="7" t="s">
        <v>115</v>
      </c>
      <c r="C65" s="8" t="s">
        <v>6</v>
      </c>
      <c r="D65" s="8">
        <v>60</v>
      </c>
      <c r="E65" s="90"/>
      <c r="F65" s="82">
        <f>Table13[[#This Row],[Unit Price (VND)]]*Table13[[#This Row],[Estimated Quantity]]</f>
        <v>0</v>
      </c>
    </row>
    <row r="66" spans="1:6" x14ac:dyDescent="0.35">
      <c r="A66" s="27">
        <v>4.1100000000000003</v>
      </c>
      <c r="B66" s="7" t="s">
        <v>116</v>
      </c>
      <c r="C66" s="8" t="s">
        <v>6</v>
      </c>
      <c r="D66" s="8">
        <v>1</v>
      </c>
      <c r="E66" s="90"/>
      <c r="F66" s="82">
        <f>Table13[[#This Row],[Unit Price (VND)]]*Table13[[#This Row],[Estimated Quantity]]</f>
        <v>0</v>
      </c>
    </row>
    <row r="67" spans="1:6" x14ac:dyDescent="0.35">
      <c r="A67" s="27">
        <v>4.12</v>
      </c>
      <c r="B67" s="7" t="s">
        <v>117</v>
      </c>
      <c r="C67" s="8" t="s">
        <v>6</v>
      </c>
      <c r="D67" s="8">
        <v>1</v>
      </c>
      <c r="E67" s="90"/>
      <c r="F67" s="82">
        <f>Table13[[#This Row],[Unit Price (VND)]]*Table13[[#This Row],[Estimated Quantity]]</f>
        <v>0</v>
      </c>
    </row>
    <row r="68" spans="1:6" x14ac:dyDescent="0.35">
      <c r="A68" s="27">
        <v>4.13</v>
      </c>
      <c r="B68" s="7" t="s">
        <v>118</v>
      </c>
      <c r="C68" s="8" t="s">
        <v>6</v>
      </c>
      <c r="D68" s="8">
        <v>1</v>
      </c>
      <c r="E68" s="90"/>
      <c r="F68" s="82">
        <f>Table13[[#This Row],[Unit Price (VND)]]*Table13[[#This Row],[Estimated Quantity]]</f>
        <v>0</v>
      </c>
    </row>
    <row r="69" spans="1:6" x14ac:dyDescent="0.35">
      <c r="A69" s="27">
        <v>4.1399999999999997</v>
      </c>
      <c r="B69" s="7" t="s">
        <v>119</v>
      </c>
      <c r="C69" s="8" t="s">
        <v>6</v>
      </c>
      <c r="D69" s="8">
        <v>1</v>
      </c>
      <c r="E69" s="90"/>
      <c r="F69" s="82">
        <f>Table13[[#This Row],[Unit Price (VND)]]*Table13[[#This Row],[Estimated Quantity]]</f>
        <v>0</v>
      </c>
    </row>
    <row r="70" spans="1:6" x14ac:dyDescent="0.35">
      <c r="A70" s="27">
        <v>4.1500000000000004</v>
      </c>
      <c r="B70" s="7" t="s">
        <v>142</v>
      </c>
      <c r="C70" s="8" t="s">
        <v>6</v>
      </c>
      <c r="D70" s="8">
        <v>1</v>
      </c>
      <c r="E70" s="90"/>
      <c r="F70" s="82">
        <f>Table13[[#This Row],[Unit Price (VND)]]*Table13[[#This Row],[Estimated Quantity]]</f>
        <v>0</v>
      </c>
    </row>
    <row r="71" spans="1:6" x14ac:dyDescent="0.35">
      <c r="A71" s="27">
        <v>4.16</v>
      </c>
      <c r="B71" s="7" t="s">
        <v>143</v>
      </c>
      <c r="C71" s="8" t="s">
        <v>6</v>
      </c>
      <c r="D71" s="8">
        <v>1</v>
      </c>
      <c r="E71" s="90"/>
      <c r="F71" s="82">
        <f>Table13[[#This Row],[Unit Price (VND)]]*Table13[[#This Row],[Estimated Quantity]]</f>
        <v>0</v>
      </c>
    </row>
    <row r="72" spans="1:6" x14ac:dyDescent="0.35">
      <c r="A72" s="27">
        <v>4.17</v>
      </c>
      <c r="B72" s="7" t="s">
        <v>144</v>
      </c>
      <c r="C72" s="8" t="s">
        <v>6</v>
      </c>
      <c r="D72" s="8">
        <v>1</v>
      </c>
      <c r="E72" s="90"/>
      <c r="F72" s="82">
        <f>Table13[[#This Row],[Unit Price (VND)]]*Table13[[#This Row],[Estimated Quantity]]</f>
        <v>0</v>
      </c>
    </row>
    <row r="73" spans="1:6" x14ac:dyDescent="0.35">
      <c r="A73" s="27">
        <v>4.18</v>
      </c>
      <c r="B73" s="7" t="s">
        <v>145</v>
      </c>
      <c r="C73" s="8" t="s">
        <v>6</v>
      </c>
      <c r="D73" s="8">
        <v>1</v>
      </c>
      <c r="E73" s="90"/>
      <c r="F73" s="82">
        <f>Table13[[#This Row],[Unit Price (VND)]]*Table13[[#This Row],[Estimated Quantity]]</f>
        <v>0</v>
      </c>
    </row>
    <row r="74" spans="1:6" x14ac:dyDescent="0.35">
      <c r="A74" s="27">
        <v>4.1900000000000004</v>
      </c>
      <c r="B74" s="7" t="s">
        <v>146</v>
      </c>
      <c r="C74" s="8" t="s">
        <v>6</v>
      </c>
      <c r="D74" s="8">
        <v>1</v>
      </c>
      <c r="E74" s="90"/>
      <c r="F74" s="82">
        <f>Table13[[#This Row],[Unit Price (VND)]]*Table13[[#This Row],[Estimated Quantity]]</f>
        <v>0</v>
      </c>
    </row>
    <row r="75" spans="1:6" x14ac:dyDescent="0.35">
      <c r="A75" s="27">
        <v>4.2</v>
      </c>
      <c r="B75" s="7" t="s">
        <v>147</v>
      </c>
      <c r="C75" s="8" t="s">
        <v>6</v>
      </c>
      <c r="D75" s="8">
        <v>1</v>
      </c>
      <c r="E75" s="90"/>
      <c r="F75" s="82">
        <f>Table13[[#This Row],[Unit Price (VND)]]*Table13[[#This Row],[Estimated Quantity]]</f>
        <v>0</v>
      </c>
    </row>
    <row r="76" spans="1:6" x14ac:dyDescent="0.35">
      <c r="A76" s="27">
        <v>4.21</v>
      </c>
      <c r="B76" s="7" t="s">
        <v>148</v>
      </c>
      <c r="C76" s="8" t="s">
        <v>6</v>
      </c>
      <c r="D76" s="8">
        <v>1</v>
      </c>
      <c r="E76" s="90"/>
      <c r="F76" s="82">
        <f>Table13[[#This Row],[Unit Price (VND)]]*Table13[[#This Row],[Estimated Quantity]]</f>
        <v>0</v>
      </c>
    </row>
    <row r="77" spans="1:6" x14ac:dyDescent="0.35">
      <c r="A77" s="27">
        <v>4.22</v>
      </c>
      <c r="B77" s="7" t="s">
        <v>149</v>
      </c>
      <c r="C77" s="8" t="s">
        <v>6</v>
      </c>
      <c r="D77" s="8">
        <v>1</v>
      </c>
      <c r="E77" s="90"/>
      <c r="F77" s="82">
        <f>Table13[[#This Row],[Unit Price (VND)]]*Table13[[#This Row],[Estimated Quantity]]</f>
        <v>0</v>
      </c>
    </row>
    <row r="78" spans="1:6" x14ac:dyDescent="0.35">
      <c r="A78" s="27">
        <v>4.2300000000000004</v>
      </c>
      <c r="B78" s="7" t="s">
        <v>150</v>
      </c>
      <c r="C78" s="8" t="s">
        <v>6</v>
      </c>
      <c r="D78" s="8">
        <v>1</v>
      </c>
      <c r="E78" s="90"/>
      <c r="F78" s="82">
        <f>Table13[[#This Row],[Unit Price (VND)]]*Table13[[#This Row],[Estimated Quantity]]</f>
        <v>0</v>
      </c>
    </row>
    <row r="79" spans="1:6" x14ac:dyDescent="0.35">
      <c r="A79" s="27">
        <v>4.24</v>
      </c>
      <c r="B79" s="7" t="s">
        <v>151</v>
      </c>
      <c r="C79" s="8" t="s">
        <v>6</v>
      </c>
      <c r="D79" s="8">
        <v>1</v>
      </c>
      <c r="E79" s="90"/>
      <c r="F79" s="82">
        <f>Table13[[#This Row],[Unit Price (VND)]]*Table13[[#This Row],[Estimated Quantity]]</f>
        <v>0</v>
      </c>
    </row>
    <row r="80" spans="1:6" x14ac:dyDescent="0.35">
      <c r="A80" s="27"/>
      <c r="B80" s="7"/>
      <c r="C80" s="8"/>
      <c r="D80" s="8"/>
      <c r="E80" s="18"/>
      <c r="F80" s="82"/>
    </row>
    <row r="81" spans="1:10" x14ac:dyDescent="0.35">
      <c r="A81" s="23">
        <v>5</v>
      </c>
      <c r="B81" s="9" t="s">
        <v>34</v>
      </c>
      <c r="C81" s="9"/>
      <c r="D81" s="10"/>
      <c r="E81" s="11"/>
      <c r="F81" s="83"/>
    </row>
    <row r="82" spans="1:10" x14ac:dyDescent="0.35">
      <c r="A82" s="26">
        <v>5.01</v>
      </c>
      <c r="B82" s="7" t="s">
        <v>133</v>
      </c>
      <c r="C82" s="8" t="s">
        <v>6</v>
      </c>
      <c r="D82" s="8">
        <v>10</v>
      </c>
      <c r="E82" s="93"/>
      <c r="F82" s="94">
        <f>Table13[[#This Row],[Unit Price (VND)]]*Table13[[#This Row],[Estimated Quantity]]</f>
        <v>0</v>
      </c>
    </row>
    <row r="83" spans="1:10" x14ac:dyDescent="0.35">
      <c r="A83" s="73">
        <f>A82+0.01</f>
        <v>5.0199999999999996</v>
      </c>
      <c r="B83" s="55" t="s">
        <v>127</v>
      </c>
      <c r="C83" s="8" t="s">
        <v>128</v>
      </c>
      <c r="D83" s="70">
        <v>100</v>
      </c>
      <c r="E83" s="94"/>
      <c r="F83" s="94">
        <f>Table13[[#This Row],[Unit Price (VND)]]*Table13[[#This Row],[Estimated Quantity]]</f>
        <v>0</v>
      </c>
    </row>
    <row r="84" spans="1:10" x14ac:dyDescent="0.35">
      <c r="A84" s="26">
        <v>5.03</v>
      </c>
      <c r="B84" s="55" t="s">
        <v>134</v>
      </c>
      <c r="C84" s="8" t="s">
        <v>128</v>
      </c>
      <c r="D84" s="70">
        <v>200</v>
      </c>
      <c r="E84" s="94"/>
      <c r="F84" s="94">
        <f>+E84*D84</f>
        <v>0</v>
      </c>
    </row>
    <row r="85" spans="1:10" x14ac:dyDescent="0.35">
      <c r="A85" s="26">
        <v>5.03</v>
      </c>
      <c r="B85" s="55" t="s">
        <v>152</v>
      </c>
      <c r="C85" s="8" t="s">
        <v>137</v>
      </c>
      <c r="D85" s="70">
        <v>1</v>
      </c>
      <c r="E85" s="94"/>
      <c r="F85" s="94">
        <f>E85*D85</f>
        <v>0</v>
      </c>
    </row>
    <row r="86" spans="1:10" x14ac:dyDescent="0.35">
      <c r="A86" s="26"/>
      <c r="B86" s="55"/>
      <c r="C86" s="70"/>
      <c r="D86" s="70"/>
      <c r="E86" s="71"/>
      <c r="F86" s="84"/>
    </row>
    <row r="87" spans="1:10" ht="18" thickBot="1" x14ac:dyDescent="0.4">
      <c r="A87" s="76"/>
      <c r="C87" s="3"/>
      <c r="E87" s="72"/>
      <c r="F87" s="85"/>
    </row>
    <row r="88" spans="1:10" ht="18" thickBot="1" x14ac:dyDescent="0.4">
      <c r="A88" s="107" t="s">
        <v>131</v>
      </c>
      <c r="B88" s="108"/>
      <c r="C88" s="108"/>
      <c r="D88" s="108"/>
      <c r="E88" s="109"/>
      <c r="F88" s="81">
        <f>SUM(F8:F85)</f>
        <v>0</v>
      </c>
    </row>
    <row r="89" spans="1:10" x14ac:dyDescent="0.35">
      <c r="A89" s="124" t="s">
        <v>36</v>
      </c>
      <c r="B89" s="125"/>
      <c r="C89" s="125"/>
      <c r="D89" s="125"/>
      <c r="E89" s="125"/>
      <c r="F89" s="126"/>
    </row>
    <row r="90" spans="1:10" x14ac:dyDescent="0.35">
      <c r="A90" s="127" t="s">
        <v>37</v>
      </c>
      <c r="B90" s="128"/>
      <c r="C90" s="119">
        <v>0.08</v>
      </c>
      <c r="D90" s="120"/>
      <c r="E90" s="121"/>
      <c r="F90" s="77">
        <f>F88*C90</f>
        <v>0</v>
      </c>
    </row>
    <row r="91" spans="1:10" x14ac:dyDescent="0.35">
      <c r="A91" s="127" t="s">
        <v>38</v>
      </c>
      <c r="B91" s="128"/>
      <c r="C91" s="119"/>
      <c r="D91" s="120"/>
      <c r="E91" s="121"/>
      <c r="F91" s="77">
        <f t="shared" ref="F91:F92" si="0">F89*C91</f>
        <v>0</v>
      </c>
      <c r="G91"/>
      <c r="H91"/>
      <c r="I91"/>
      <c r="J91"/>
    </row>
    <row r="92" spans="1:10" ht="18" thickBot="1" x14ac:dyDescent="0.4">
      <c r="A92" s="127" t="s">
        <v>39</v>
      </c>
      <c r="B92" s="128"/>
      <c r="C92" s="119"/>
      <c r="D92" s="120"/>
      <c r="E92" s="121"/>
      <c r="F92" s="77">
        <f t="shared" si="0"/>
        <v>0</v>
      </c>
      <c r="G92"/>
      <c r="H92"/>
      <c r="I92"/>
      <c r="J92"/>
    </row>
    <row r="93" spans="1:10" ht="35.25" customHeight="1" thickBot="1" x14ac:dyDescent="0.4">
      <c r="A93" s="107" t="s">
        <v>132</v>
      </c>
      <c r="B93" s="108"/>
      <c r="C93" s="108"/>
      <c r="D93" s="108"/>
      <c r="E93" s="108"/>
      <c r="F93" s="80">
        <f>F88+F90+F91+F92</f>
        <v>0</v>
      </c>
      <c r="G93"/>
      <c r="H93"/>
      <c r="I93"/>
      <c r="J93"/>
    </row>
    <row r="94" spans="1:10" x14ac:dyDescent="0.35">
      <c r="A94" s="92"/>
      <c r="B94" s="92"/>
      <c r="C94" s="92"/>
      <c r="D94" s="92"/>
      <c r="E94" s="92"/>
      <c r="F94" s="92"/>
      <c r="G94"/>
      <c r="H94"/>
      <c r="I94"/>
      <c r="J94"/>
    </row>
    <row r="95" spans="1:10" x14ac:dyDescent="0.35">
      <c r="A95" s="44">
        <v>6</v>
      </c>
      <c r="B95" s="9" t="s">
        <v>135</v>
      </c>
      <c r="C95" s="9"/>
      <c r="D95" s="10"/>
      <c r="E95" s="11"/>
      <c r="F95" s="86"/>
    </row>
    <row r="96" spans="1:10" ht="34.5" x14ac:dyDescent="0.35">
      <c r="A96" s="78">
        <v>6.01</v>
      </c>
      <c r="B96" s="87" t="s">
        <v>140</v>
      </c>
      <c r="C96" s="79" t="s">
        <v>137</v>
      </c>
      <c r="D96" s="79">
        <v>1</v>
      </c>
      <c r="E96" s="89"/>
      <c r="F96" s="88"/>
    </row>
    <row r="97" spans="1:10" x14ac:dyDescent="0.35">
      <c r="A97" s="46"/>
      <c r="B97" s="55"/>
      <c r="C97" s="70"/>
      <c r="D97" s="70"/>
      <c r="E97" s="71"/>
      <c r="F97" s="84"/>
    </row>
    <row r="98" spans="1:10" x14ac:dyDescent="0.35">
      <c r="A98" s="44">
        <v>7</v>
      </c>
      <c r="B98" s="9" t="s">
        <v>136</v>
      </c>
      <c r="C98" s="9"/>
      <c r="D98" s="10"/>
      <c r="E98" s="11"/>
      <c r="F98" s="86"/>
    </row>
    <row r="99" spans="1:10" ht="34.5" x14ac:dyDescent="0.35">
      <c r="A99" s="78">
        <v>7.01</v>
      </c>
      <c r="B99" s="87" t="s">
        <v>141</v>
      </c>
      <c r="C99" s="79" t="s">
        <v>137</v>
      </c>
      <c r="D99" s="79">
        <v>1</v>
      </c>
      <c r="E99" s="89"/>
      <c r="F99" s="88"/>
    </row>
    <row r="100" spans="1:10" x14ac:dyDescent="0.35">
      <c r="A100" s="46"/>
      <c r="B100" s="55"/>
      <c r="C100" s="70"/>
      <c r="D100" s="70"/>
      <c r="E100" s="71"/>
      <c r="F100" s="75"/>
    </row>
    <row r="102" spans="1:10" s="14" customFormat="1" ht="33" customHeight="1" x14ac:dyDescent="0.25">
      <c r="A102" s="122" t="s">
        <v>130</v>
      </c>
      <c r="B102" s="123"/>
      <c r="C102" s="123"/>
      <c r="D102" s="123"/>
      <c r="E102" s="123"/>
      <c r="F102" s="123"/>
      <c r="G102"/>
      <c r="H102"/>
      <c r="I102"/>
      <c r="J102"/>
    </row>
    <row r="103" spans="1:10" s="14" customFormat="1" ht="70.5" customHeight="1" x14ac:dyDescent="0.25">
      <c r="A103" s="123"/>
      <c r="B103" s="123"/>
      <c r="C103" s="123"/>
      <c r="D103" s="123"/>
      <c r="E103" s="123"/>
      <c r="F103" s="123"/>
      <c r="G103"/>
      <c r="H103"/>
      <c r="I103"/>
      <c r="J103"/>
    </row>
    <row r="104" spans="1:10" s="14" customFormat="1" ht="15" x14ac:dyDescent="0.25">
      <c r="A104" s="118" t="s">
        <v>40</v>
      </c>
      <c r="B104" s="118"/>
      <c r="C104" s="118"/>
      <c r="D104" s="118"/>
      <c r="E104" s="118"/>
      <c r="F104" s="118"/>
      <c r="G104"/>
      <c r="H104"/>
      <c r="I104"/>
      <c r="J104"/>
    </row>
    <row r="105" spans="1:10" s="14" customFormat="1" ht="15.75" thickBot="1" x14ac:dyDescent="0.3">
      <c r="G105"/>
      <c r="H105"/>
      <c r="I105"/>
      <c r="J105"/>
    </row>
    <row r="106" spans="1:10" s="14" customFormat="1" ht="12.75" x14ac:dyDescent="0.2">
      <c r="B106" s="110"/>
      <c r="C106" s="111"/>
    </row>
    <row r="107" spans="1:10" s="14" customFormat="1" ht="12.75" x14ac:dyDescent="0.2">
      <c r="B107" s="112"/>
      <c r="C107" s="113"/>
    </row>
    <row r="108" spans="1:10" s="14" customFormat="1" ht="12.75" x14ac:dyDescent="0.2">
      <c r="B108" s="112"/>
      <c r="C108" s="113"/>
    </row>
    <row r="109" spans="1:10" s="14" customFormat="1" ht="12.75" x14ac:dyDescent="0.2">
      <c r="B109" s="112"/>
      <c r="C109" s="113"/>
    </row>
    <row r="110" spans="1:10" s="14" customFormat="1" ht="12.75" x14ac:dyDescent="0.2">
      <c r="B110" s="112"/>
      <c r="C110" s="113"/>
    </row>
    <row r="111" spans="1:10" s="14" customFormat="1" ht="12.75" x14ac:dyDescent="0.2">
      <c r="B111" s="112"/>
      <c r="C111" s="113"/>
    </row>
    <row r="112" spans="1:10" s="14" customFormat="1" ht="12.75" x14ac:dyDescent="0.2">
      <c r="B112" s="112"/>
      <c r="C112" s="113"/>
    </row>
    <row r="113" spans="1:6" s="14" customFormat="1" ht="12.75" x14ac:dyDescent="0.2">
      <c r="B113" s="112"/>
      <c r="C113" s="113"/>
    </row>
    <row r="114" spans="1:6" s="14" customFormat="1" ht="12.75" x14ac:dyDescent="0.2">
      <c r="B114" s="112"/>
      <c r="C114" s="113"/>
    </row>
    <row r="115" spans="1:6" s="14" customFormat="1" ht="13.5" thickBot="1" x14ac:dyDescent="0.25">
      <c r="B115" s="114"/>
      <c r="C115" s="115"/>
    </row>
    <row r="116" spans="1:6" s="14" customFormat="1" ht="13.5" thickBot="1" x14ac:dyDescent="0.25">
      <c r="B116" s="116" t="s">
        <v>41</v>
      </c>
      <c r="C116" s="117"/>
    </row>
    <row r="117" spans="1:6" s="14" customFormat="1" ht="12.75" x14ac:dyDescent="0.2">
      <c r="B117" s="15" t="s">
        <v>42</v>
      </c>
      <c r="C117" s="129"/>
      <c r="D117" s="129"/>
      <c r="E117" s="129"/>
      <c r="F117" s="130"/>
    </row>
    <row r="118" spans="1:6" s="14" customFormat="1" ht="12.75" x14ac:dyDescent="0.2">
      <c r="B118" s="16" t="s">
        <v>43</v>
      </c>
      <c r="C118" s="131"/>
      <c r="D118" s="131"/>
      <c r="E118" s="131"/>
      <c r="F118" s="132"/>
    </row>
    <row r="119" spans="1:6" s="14" customFormat="1" ht="12.75" x14ac:dyDescent="0.2">
      <c r="B119" s="16" t="s">
        <v>44</v>
      </c>
      <c r="C119" s="131"/>
      <c r="D119" s="131"/>
      <c r="E119" s="131"/>
      <c r="F119" s="132"/>
    </row>
    <row r="120" spans="1:6" s="14" customFormat="1" ht="12.75" x14ac:dyDescent="0.2">
      <c r="B120" s="16" t="s">
        <v>45</v>
      </c>
      <c r="C120" s="131"/>
      <c r="D120" s="131"/>
      <c r="E120" s="131"/>
      <c r="F120" s="132"/>
    </row>
    <row r="121" spans="1:6" s="14" customFormat="1" ht="12.75" x14ac:dyDescent="0.2">
      <c r="B121" s="16" t="s">
        <v>46</v>
      </c>
      <c r="C121" s="131"/>
      <c r="D121" s="131"/>
      <c r="E121" s="131"/>
      <c r="F121" s="132"/>
    </row>
    <row r="122" spans="1:6" ht="18" thickBot="1" x14ac:dyDescent="0.4">
      <c r="A122" s="14"/>
      <c r="B122" s="17" t="s">
        <v>47</v>
      </c>
      <c r="C122" s="105"/>
      <c r="D122" s="105"/>
      <c r="E122" s="105"/>
      <c r="F122" s="106"/>
    </row>
    <row r="123" spans="1:6" x14ac:dyDescent="0.35">
      <c r="A123" s="14"/>
      <c r="B123" s="14"/>
      <c r="C123" s="14"/>
      <c r="D123" s="14"/>
      <c r="E123" s="14"/>
      <c r="F123" s="14"/>
    </row>
  </sheetData>
  <mergeCells count="21">
    <mergeCell ref="C117:F117"/>
    <mergeCell ref="C118:F118"/>
    <mergeCell ref="C119:F119"/>
    <mergeCell ref="C120:F120"/>
    <mergeCell ref="C121:F121"/>
    <mergeCell ref="A1:F2"/>
    <mergeCell ref="A5:F6"/>
    <mergeCell ref="C122:F122"/>
    <mergeCell ref="A88:E88"/>
    <mergeCell ref="A93:E93"/>
    <mergeCell ref="B106:C115"/>
    <mergeCell ref="B116:C116"/>
    <mergeCell ref="A104:F104"/>
    <mergeCell ref="C90:E90"/>
    <mergeCell ref="C91:E91"/>
    <mergeCell ref="C92:E92"/>
    <mergeCell ref="A102:F103"/>
    <mergeCell ref="A89:F89"/>
    <mergeCell ref="A90:B90"/>
    <mergeCell ref="A91:B91"/>
    <mergeCell ref="A92:B92"/>
  </mergeCells>
  <pageMargins left="0.7" right="0.7" top="0.75" bottom="0.75" header="0.3" footer="0.3"/>
  <pageSetup paperSize="9" scale="60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3B5CE-4985-4A9D-95EE-5ABB8A5A4269}">
  <dimension ref="B1:Z50"/>
  <sheetViews>
    <sheetView zoomScale="40" zoomScaleNormal="40" workbookViewId="0">
      <selection activeCell="R32" sqref="R32"/>
    </sheetView>
  </sheetViews>
  <sheetFormatPr defaultRowHeight="15" x14ac:dyDescent="0.25"/>
  <cols>
    <col min="3" max="3" width="10.140625" bestFit="1" customWidth="1"/>
    <col min="4" max="4" width="12.140625" bestFit="1" customWidth="1"/>
    <col min="5" max="5" width="18.42578125" bestFit="1" customWidth="1"/>
    <col min="6" max="6" width="10.42578125" bestFit="1" customWidth="1"/>
    <col min="7" max="7" width="11.7109375" bestFit="1" customWidth="1"/>
    <col min="8" max="8" width="12.7109375" customWidth="1"/>
    <col min="9" max="11" width="12.85546875" customWidth="1"/>
    <col min="265" max="265" width="10.140625" bestFit="1" customWidth="1"/>
    <col min="266" max="266" width="12.140625" bestFit="1" customWidth="1"/>
    <col min="267" max="267" width="18.42578125" bestFit="1" customWidth="1"/>
    <col min="268" max="268" width="10.42578125" bestFit="1" customWidth="1"/>
    <col min="269" max="269" width="12.85546875" customWidth="1"/>
    <col min="521" max="521" width="10.140625" bestFit="1" customWidth="1"/>
    <col min="522" max="522" width="12.140625" bestFit="1" customWidth="1"/>
    <col min="523" max="523" width="18.42578125" bestFit="1" customWidth="1"/>
    <col min="524" max="524" width="10.42578125" bestFit="1" customWidth="1"/>
    <col min="525" max="525" width="12.85546875" customWidth="1"/>
    <col min="777" max="777" width="10.140625" bestFit="1" customWidth="1"/>
    <col min="778" max="778" width="12.140625" bestFit="1" customWidth="1"/>
    <col min="779" max="779" width="18.42578125" bestFit="1" customWidth="1"/>
    <col min="780" max="780" width="10.42578125" bestFit="1" customWidth="1"/>
    <col min="781" max="781" width="12.85546875" customWidth="1"/>
    <col min="1033" max="1033" width="10.140625" bestFit="1" customWidth="1"/>
    <col min="1034" max="1034" width="12.140625" bestFit="1" customWidth="1"/>
    <col min="1035" max="1035" width="18.42578125" bestFit="1" customWidth="1"/>
    <col min="1036" max="1036" width="10.42578125" bestFit="1" customWidth="1"/>
    <col min="1037" max="1037" width="12.85546875" customWidth="1"/>
    <col min="1289" max="1289" width="10.140625" bestFit="1" customWidth="1"/>
    <col min="1290" max="1290" width="12.140625" bestFit="1" customWidth="1"/>
    <col min="1291" max="1291" width="18.42578125" bestFit="1" customWidth="1"/>
    <col min="1292" max="1292" width="10.42578125" bestFit="1" customWidth="1"/>
    <col min="1293" max="1293" width="12.85546875" customWidth="1"/>
    <col min="1545" max="1545" width="10.140625" bestFit="1" customWidth="1"/>
    <col min="1546" max="1546" width="12.140625" bestFit="1" customWidth="1"/>
    <col min="1547" max="1547" width="18.42578125" bestFit="1" customWidth="1"/>
    <col min="1548" max="1548" width="10.42578125" bestFit="1" customWidth="1"/>
    <col min="1549" max="1549" width="12.85546875" customWidth="1"/>
    <col min="1801" max="1801" width="10.140625" bestFit="1" customWidth="1"/>
    <col min="1802" max="1802" width="12.140625" bestFit="1" customWidth="1"/>
    <col min="1803" max="1803" width="18.42578125" bestFit="1" customWidth="1"/>
    <col min="1804" max="1804" width="10.42578125" bestFit="1" customWidth="1"/>
    <col min="1805" max="1805" width="12.85546875" customWidth="1"/>
    <col min="2057" max="2057" width="10.140625" bestFit="1" customWidth="1"/>
    <col min="2058" max="2058" width="12.140625" bestFit="1" customWidth="1"/>
    <col min="2059" max="2059" width="18.42578125" bestFit="1" customWidth="1"/>
    <col min="2060" max="2060" width="10.42578125" bestFit="1" customWidth="1"/>
    <col min="2061" max="2061" width="12.85546875" customWidth="1"/>
    <col min="2313" max="2313" width="10.140625" bestFit="1" customWidth="1"/>
    <col min="2314" max="2314" width="12.140625" bestFit="1" customWidth="1"/>
    <col min="2315" max="2315" width="18.42578125" bestFit="1" customWidth="1"/>
    <col min="2316" max="2316" width="10.42578125" bestFit="1" customWidth="1"/>
    <col min="2317" max="2317" width="12.85546875" customWidth="1"/>
    <col min="2569" max="2569" width="10.140625" bestFit="1" customWidth="1"/>
    <col min="2570" max="2570" width="12.140625" bestFit="1" customWidth="1"/>
    <col min="2571" max="2571" width="18.42578125" bestFit="1" customWidth="1"/>
    <col min="2572" max="2572" width="10.42578125" bestFit="1" customWidth="1"/>
    <col min="2573" max="2573" width="12.85546875" customWidth="1"/>
    <col min="2825" max="2825" width="10.140625" bestFit="1" customWidth="1"/>
    <col min="2826" max="2826" width="12.140625" bestFit="1" customWidth="1"/>
    <col min="2827" max="2827" width="18.42578125" bestFit="1" customWidth="1"/>
    <col min="2828" max="2828" width="10.42578125" bestFit="1" customWidth="1"/>
    <col min="2829" max="2829" width="12.85546875" customWidth="1"/>
    <col min="3081" max="3081" width="10.140625" bestFit="1" customWidth="1"/>
    <col min="3082" max="3082" width="12.140625" bestFit="1" customWidth="1"/>
    <col min="3083" max="3083" width="18.42578125" bestFit="1" customWidth="1"/>
    <col min="3084" max="3084" width="10.42578125" bestFit="1" customWidth="1"/>
    <col min="3085" max="3085" width="12.85546875" customWidth="1"/>
    <col min="3337" max="3337" width="10.140625" bestFit="1" customWidth="1"/>
    <col min="3338" max="3338" width="12.140625" bestFit="1" customWidth="1"/>
    <col min="3339" max="3339" width="18.42578125" bestFit="1" customWidth="1"/>
    <col min="3340" max="3340" width="10.42578125" bestFit="1" customWidth="1"/>
    <col min="3341" max="3341" width="12.85546875" customWidth="1"/>
    <col min="3593" max="3593" width="10.140625" bestFit="1" customWidth="1"/>
    <col min="3594" max="3594" width="12.140625" bestFit="1" customWidth="1"/>
    <col min="3595" max="3595" width="18.42578125" bestFit="1" customWidth="1"/>
    <col min="3596" max="3596" width="10.42578125" bestFit="1" customWidth="1"/>
    <col min="3597" max="3597" width="12.85546875" customWidth="1"/>
    <col min="3849" max="3849" width="10.140625" bestFit="1" customWidth="1"/>
    <col min="3850" max="3850" width="12.140625" bestFit="1" customWidth="1"/>
    <col min="3851" max="3851" width="18.42578125" bestFit="1" customWidth="1"/>
    <col min="3852" max="3852" width="10.42578125" bestFit="1" customWidth="1"/>
    <col min="3853" max="3853" width="12.85546875" customWidth="1"/>
    <col min="4105" max="4105" width="10.140625" bestFit="1" customWidth="1"/>
    <col min="4106" max="4106" width="12.140625" bestFit="1" customWidth="1"/>
    <col min="4107" max="4107" width="18.42578125" bestFit="1" customWidth="1"/>
    <col min="4108" max="4108" width="10.42578125" bestFit="1" customWidth="1"/>
    <col min="4109" max="4109" width="12.85546875" customWidth="1"/>
    <col min="4361" max="4361" width="10.140625" bestFit="1" customWidth="1"/>
    <col min="4362" max="4362" width="12.140625" bestFit="1" customWidth="1"/>
    <col min="4363" max="4363" width="18.42578125" bestFit="1" customWidth="1"/>
    <col min="4364" max="4364" width="10.42578125" bestFit="1" customWidth="1"/>
    <col min="4365" max="4365" width="12.85546875" customWidth="1"/>
    <col min="4617" max="4617" width="10.140625" bestFit="1" customWidth="1"/>
    <col min="4618" max="4618" width="12.140625" bestFit="1" customWidth="1"/>
    <col min="4619" max="4619" width="18.42578125" bestFit="1" customWidth="1"/>
    <col min="4620" max="4620" width="10.42578125" bestFit="1" customWidth="1"/>
    <col min="4621" max="4621" width="12.85546875" customWidth="1"/>
    <col min="4873" max="4873" width="10.140625" bestFit="1" customWidth="1"/>
    <col min="4874" max="4874" width="12.140625" bestFit="1" customWidth="1"/>
    <col min="4875" max="4875" width="18.42578125" bestFit="1" customWidth="1"/>
    <col min="4876" max="4876" width="10.42578125" bestFit="1" customWidth="1"/>
    <col min="4877" max="4877" width="12.85546875" customWidth="1"/>
    <col min="5129" max="5129" width="10.140625" bestFit="1" customWidth="1"/>
    <col min="5130" max="5130" width="12.140625" bestFit="1" customWidth="1"/>
    <col min="5131" max="5131" width="18.42578125" bestFit="1" customWidth="1"/>
    <col min="5132" max="5132" width="10.42578125" bestFit="1" customWidth="1"/>
    <col min="5133" max="5133" width="12.85546875" customWidth="1"/>
    <col min="5385" max="5385" width="10.140625" bestFit="1" customWidth="1"/>
    <col min="5386" max="5386" width="12.140625" bestFit="1" customWidth="1"/>
    <col min="5387" max="5387" width="18.42578125" bestFit="1" customWidth="1"/>
    <col min="5388" max="5388" width="10.42578125" bestFit="1" customWidth="1"/>
    <col min="5389" max="5389" width="12.85546875" customWidth="1"/>
    <col min="5641" max="5641" width="10.140625" bestFit="1" customWidth="1"/>
    <col min="5642" max="5642" width="12.140625" bestFit="1" customWidth="1"/>
    <col min="5643" max="5643" width="18.42578125" bestFit="1" customWidth="1"/>
    <col min="5644" max="5644" width="10.42578125" bestFit="1" customWidth="1"/>
    <col min="5645" max="5645" width="12.85546875" customWidth="1"/>
    <col min="5897" max="5897" width="10.140625" bestFit="1" customWidth="1"/>
    <col min="5898" max="5898" width="12.140625" bestFit="1" customWidth="1"/>
    <col min="5899" max="5899" width="18.42578125" bestFit="1" customWidth="1"/>
    <col min="5900" max="5900" width="10.42578125" bestFit="1" customWidth="1"/>
    <col min="5901" max="5901" width="12.85546875" customWidth="1"/>
    <col min="6153" max="6153" width="10.140625" bestFit="1" customWidth="1"/>
    <col min="6154" max="6154" width="12.140625" bestFit="1" customWidth="1"/>
    <col min="6155" max="6155" width="18.42578125" bestFit="1" customWidth="1"/>
    <col min="6156" max="6156" width="10.42578125" bestFit="1" customWidth="1"/>
    <col min="6157" max="6157" width="12.85546875" customWidth="1"/>
    <col min="6409" max="6409" width="10.140625" bestFit="1" customWidth="1"/>
    <col min="6410" max="6410" width="12.140625" bestFit="1" customWidth="1"/>
    <col min="6411" max="6411" width="18.42578125" bestFit="1" customWidth="1"/>
    <col min="6412" max="6412" width="10.42578125" bestFit="1" customWidth="1"/>
    <col min="6413" max="6413" width="12.85546875" customWidth="1"/>
    <col min="6665" max="6665" width="10.140625" bestFit="1" customWidth="1"/>
    <col min="6666" max="6666" width="12.140625" bestFit="1" customWidth="1"/>
    <col min="6667" max="6667" width="18.42578125" bestFit="1" customWidth="1"/>
    <col min="6668" max="6668" width="10.42578125" bestFit="1" customWidth="1"/>
    <col min="6669" max="6669" width="12.85546875" customWidth="1"/>
    <col min="6921" max="6921" width="10.140625" bestFit="1" customWidth="1"/>
    <col min="6922" max="6922" width="12.140625" bestFit="1" customWidth="1"/>
    <col min="6923" max="6923" width="18.42578125" bestFit="1" customWidth="1"/>
    <col min="6924" max="6924" width="10.42578125" bestFit="1" customWidth="1"/>
    <col min="6925" max="6925" width="12.85546875" customWidth="1"/>
    <col min="7177" max="7177" width="10.140625" bestFit="1" customWidth="1"/>
    <col min="7178" max="7178" width="12.140625" bestFit="1" customWidth="1"/>
    <col min="7179" max="7179" width="18.42578125" bestFit="1" customWidth="1"/>
    <col min="7180" max="7180" width="10.42578125" bestFit="1" customWidth="1"/>
    <col min="7181" max="7181" width="12.85546875" customWidth="1"/>
    <col min="7433" max="7433" width="10.140625" bestFit="1" customWidth="1"/>
    <col min="7434" max="7434" width="12.140625" bestFit="1" customWidth="1"/>
    <col min="7435" max="7435" width="18.42578125" bestFit="1" customWidth="1"/>
    <col min="7436" max="7436" width="10.42578125" bestFit="1" customWidth="1"/>
    <col min="7437" max="7437" width="12.85546875" customWidth="1"/>
    <col min="7689" max="7689" width="10.140625" bestFit="1" customWidth="1"/>
    <col min="7690" max="7690" width="12.140625" bestFit="1" customWidth="1"/>
    <col min="7691" max="7691" width="18.42578125" bestFit="1" customWidth="1"/>
    <col min="7692" max="7692" width="10.42578125" bestFit="1" customWidth="1"/>
    <col min="7693" max="7693" width="12.85546875" customWidth="1"/>
    <col min="7945" max="7945" width="10.140625" bestFit="1" customWidth="1"/>
    <col min="7946" max="7946" width="12.140625" bestFit="1" customWidth="1"/>
    <col min="7947" max="7947" width="18.42578125" bestFit="1" customWidth="1"/>
    <col min="7948" max="7948" width="10.42578125" bestFit="1" customWidth="1"/>
    <col min="7949" max="7949" width="12.85546875" customWidth="1"/>
    <col min="8201" max="8201" width="10.140625" bestFit="1" customWidth="1"/>
    <col min="8202" max="8202" width="12.140625" bestFit="1" customWidth="1"/>
    <col min="8203" max="8203" width="18.42578125" bestFit="1" customWidth="1"/>
    <col min="8204" max="8204" width="10.42578125" bestFit="1" customWidth="1"/>
    <col min="8205" max="8205" width="12.85546875" customWidth="1"/>
    <col min="8457" max="8457" width="10.140625" bestFit="1" customWidth="1"/>
    <col min="8458" max="8458" width="12.140625" bestFit="1" customWidth="1"/>
    <col min="8459" max="8459" width="18.42578125" bestFit="1" customWidth="1"/>
    <col min="8460" max="8460" width="10.42578125" bestFit="1" customWidth="1"/>
    <col min="8461" max="8461" width="12.85546875" customWidth="1"/>
    <col min="8713" max="8713" width="10.140625" bestFit="1" customWidth="1"/>
    <col min="8714" max="8714" width="12.140625" bestFit="1" customWidth="1"/>
    <col min="8715" max="8715" width="18.42578125" bestFit="1" customWidth="1"/>
    <col min="8716" max="8716" width="10.42578125" bestFit="1" customWidth="1"/>
    <col min="8717" max="8717" width="12.85546875" customWidth="1"/>
    <col min="8969" max="8969" width="10.140625" bestFit="1" customWidth="1"/>
    <col min="8970" max="8970" width="12.140625" bestFit="1" customWidth="1"/>
    <col min="8971" max="8971" width="18.42578125" bestFit="1" customWidth="1"/>
    <col min="8972" max="8972" width="10.42578125" bestFit="1" customWidth="1"/>
    <col min="8973" max="8973" width="12.85546875" customWidth="1"/>
    <col min="9225" max="9225" width="10.140625" bestFit="1" customWidth="1"/>
    <col min="9226" max="9226" width="12.140625" bestFit="1" customWidth="1"/>
    <col min="9227" max="9227" width="18.42578125" bestFit="1" customWidth="1"/>
    <col min="9228" max="9228" width="10.42578125" bestFit="1" customWidth="1"/>
    <col min="9229" max="9229" width="12.85546875" customWidth="1"/>
    <col min="9481" max="9481" width="10.140625" bestFit="1" customWidth="1"/>
    <col min="9482" max="9482" width="12.140625" bestFit="1" customWidth="1"/>
    <col min="9483" max="9483" width="18.42578125" bestFit="1" customWidth="1"/>
    <col min="9484" max="9484" width="10.42578125" bestFit="1" customWidth="1"/>
    <col min="9485" max="9485" width="12.85546875" customWidth="1"/>
    <col min="9737" max="9737" width="10.140625" bestFit="1" customWidth="1"/>
    <col min="9738" max="9738" width="12.140625" bestFit="1" customWidth="1"/>
    <col min="9739" max="9739" width="18.42578125" bestFit="1" customWidth="1"/>
    <col min="9740" max="9740" width="10.42578125" bestFit="1" customWidth="1"/>
    <col min="9741" max="9741" width="12.85546875" customWidth="1"/>
    <col min="9993" max="9993" width="10.140625" bestFit="1" customWidth="1"/>
    <col min="9994" max="9994" width="12.140625" bestFit="1" customWidth="1"/>
    <col min="9995" max="9995" width="18.42578125" bestFit="1" customWidth="1"/>
    <col min="9996" max="9996" width="10.42578125" bestFit="1" customWidth="1"/>
    <col min="9997" max="9997" width="12.85546875" customWidth="1"/>
    <col min="10249" max="10249" width="10.140625" bestFit="1" customWidth="1"/>
    <col min="10250" max="10250" width="12.140625" bestFit="1" customWidth="1"/>
    <col min="10251" max="10251" width="18.42578125" bestFit="1" customWidth="1"/>
    <col min="10252" max="10252" width="10.42578125" bestFit="1" customWidth="1"/>
    <col min="10253" max="10253" width="12.85546875" customWidth="1"/>
    <col min="10505" max="10505" width="10.140625" bestFit="1" customWidth="1"/>
    <col min="10506" max="10506" width="12.140625" bestFit="1" customWidth="1"/>
    <col min="10507" max="10507" width="18.42578125" bestFit="1" customWidth="1"/>
    <col min="10508" max="10508" width="10.42578125" bestFit="1" customWidth="1"/>
    <col min="10509" max="10509" width="12.85546875" customWidth="1"/>
    <col min="10761" max="10761" width="10.140625" bestFit="1" customWidth="1"/>
    <col min="10762" max="10762" width="12.140625" bestFit="1" customWidth="1"/>
    <col min="10763" max="10763" width="18.42578125" bestFit="1" customWidth="1"/>
    <col min="10764" max="10764" width="10.42578125" bestFit="1" customWidth="1"/>
    <col min="10765" max="10765" width="12.85546875" customWidth="1"/>
    <col min="11017" max="11017" width="10.140625" bestFit="1" customWidth="1"/>
    <col min="11018" max="11018" width="12.140625" bestFit="1" customWidth="1"/>
    <col min="11019" max="11019" width="18.42578125" bestFit="1" customWidth="1"/>
    <col min="11020" max="11020" width="10.42578125" bestFit="1" customWidth="1"/>
    <col min="11021" max="11021" width="12.85546875" customWidth="1"/>
    <col min="11273" max="11273" width="10.140625" bestFit="1" customWidth="1"/>
    <col min="11274" max="11274" width="12.140625" bestFit="1" customWidth="1"/>
    <col min="11275" max="11275" width="18.42578125" bestFit="1" customWidth="1"/>
    <col min="11276" max="11276" width="10.42578125" bestFit="1" customWidth="1"/>
    <col min="11277" max="11277" width="12.85546875" customWidth="1"/>
    <col min="11529" max="11529" width="10.140625" bestFit="1" customWidth="1"/>
    <col min="11530" max="11530" width="12.140625" bestFit="1" customWidth="1"/>
    <col min="11531" max="11531" width="18.42578125" bestFit="1" customWidth="1"/>
    <col min="11532" max="11532" width="10.42578125" bestFit="1" customWidth="1"/>
    <col min="11533" max="11533" width="12.85546875" customWidth="1"/>
    <col min="11785" max="11785" width="10.140625" bestFit="1" customWidth="1"/>
    <col min="11786" max="11786" width="12.140625" bestFit="1" customWidth="1"/>
    <col min="11787" max="11787" width="18.42578125" bestFit="1" customWidth="1"/>
    <col min="11788" max="11788" width="10.42578125" bestFit="1" customWidth="1"/>
    <col min="11789" max="11789" width="12.85546875" customWidth="1"/>
    <col min="12041" max="12041" width="10.140625" bestFit="1" customWidth="1"/>
    <col min="12042" max="12042" width="12.140625" bestFit="1" customWidth="1"/>
    <col min="12043" max="12043" width="18.42578125" bestFit="1" customWidth="1"/>
    <col min="12044" max="12044" width="10.42578125" bestFit="1" customWidth="1"/>
    <col min="12045" max="12045" width="12.85546875" customWidth="1"/>
    <col min="12297" max="12297" width="10.140625" bestFit="1" customWidth="1"/>
    <col min="12298" max="12298" width="12.140625" bestFit="1" customWidth="1"/>
    <col min="12299" max="12299" width="18.42578125" bestFit="1" customWidth="1"/>
    <col min="12300" max="12300" width="10.42578125" bestFit="1" customWidth="1"/>
    <col min="12301" max="12301" width="12.85546875" customWidth="1"/>
    <col min="12553" max="12553" width="10.140625" bestFit="1" customWidth="1"/>
    <col min="12554" max="12554" width="12.140625" bestFit="1" customWidth="1"/>
    <col min="12555" max="12555" width="18.42578125" bestFit="1" customWidth="1"/>
    <col min="12556" max="12556" width="10.42578125" bestFit="1" customWidth="1"/>
    <col min="12557" max="12557" width="12.85546875" customWidth="1"/>
    <col min="12809" max="12809" width="10.140625" bestFit="1" customWidth="1"/>
    <col min="12810" max="12810" width="12.140625" bestFit="1" customWidth="1"/>
    <col min="12811" max="12811" width="18.42578125" bestFit="1" customWidth="1"/>
    <col min="12812" max="12812" width="10.42578125" bestFit="1" customWidth="1"/>
    <col min="12813" max="12813" width="12.85546875" customWidth="1"/>
    <col min="13065" max="13065" width="10.140625" bestFit="1" customWidth="1"/>
    <col min="13066" max="13066" width="12.140625" bestFit="1" customWidth="1"/>
    <col min="13067" max="13067" width="18.42578125" bestFit="1" customWidth="1"/>
    <col min="13068" max="13068" width="10.42578125" bestFit="1" customWidth="1"/>
    <col min="13069" max="13069" width="12.85546875" customWidth="1"/>
    <col min="13321" max="13321" width="10.140625" bestFit="1" customWidth="1"/>
    <col min="13322" max="13322" width="12.140625" bestFit="1" customWidth="1"/>
    <col min="13323" max="13323" width="18.42578125" bestFit="1" customWidth="1"/>
    <col min="13324" max="13324" width="10.42578125" bestFit="1" customWidth="1"/>
    <col min="13325" max="13325" width="12.85546875" customWidth="1"/>
    <col min="13577" max="13577" width="10.140625" bestFit="1" customWidth="1"/>
    <col min="13578" max="13578" width="12.140625" bestFit="1" customWidth="1"/>
    <col min="13579" max="13579" width="18.42578125" bestFit="1" customWidth="1"/>
    <col min="13580" max="13580" width="10.42578125" bestFit="1" customWidth="1"/>
    <col min="13581" max="13581" width="12.85546875" customWidth="1"/>
    <col min="13833" max="13833" width="10.140625" bestFit="1" customWidth="1"/>
    <col min="13834" max="13834" width="12.140625" bestFit="1" customWidth="1"/>
    <col min="13835" max="13835" width="18.42578125" bestFit="1" customWidth="1"/>
    <col min="13836" max="13836" width="10.42578125" bestFit="1" customWidth="1"/>
    <col min="13837" max="13837" width="12.85546875" customWidth="1"/>
    <col min="14089" max="14089" width="10.140625" bestFit="1" customWidth="1"/>
    <col min="14090" max="14090" width="12.140625" bestFit="1" customWidth="1"/>
    <col min="14091" max="14091" width="18.42578125" bestFit="1" customWidth="1"/>
    <col min="14092" max="14092" width="10.42578125" bestFit="1" customWidth="1"/>
    <col min="14093" max="14093" width="12.85546875" customWidth="1"/>
    <col min="14345" max="14345" width="10.140625" bestFit="1" customWidth="1"/>
    <col min="14346" max="14346" width="12.140625" bestFit="1" customWidth="1"/>
    <col min="14347" max="14347" width="18.42578125" bestFit="1" customWidth="1"/>
    <col min="14348" max="14348" width="10.42578125" bestFit="1" customWidth="1"/>
    <col min="14349" max="14349" width="12.85546875" customWidth="1"/>
    <col min="14601" max="14601" width="10.140625" bestFit="1" customWidth="1"/>
    <col min="14602" max="14602" width="12.140625" bestFit="1" customWidth="1"/>
    <col min="14603" max="14603" width="18.42578125" bestFit="1" customWidth="1"/>
    <col min="14604" max="14604" width="10.42578125" bestFit="1" customWidth="1"/>
    <col min="14605" max="14605" width="12.85546875" customWidth="1"/>
    <col min="14857" max="14857" width="10.140625" bestFit="1" customWidth="1"/>
    <col min="14858" max="14858" width="12.140625" bestFit="1" customWidth="1"/>
    <col min="14859" max="14859" width="18.42578125" bestFit="1" customWidth="1"/>
    <col min="14860" max="14860" width="10.42578125" bestFit="1" customWidth="1"/>
    <col min="14861" max="14861" width="12.85546875" customWidth="1"/>
    <col min="15113" max="15113" width="10.140625" bestFit="1" customWidth="1"/>
    <col min="15114" max="15114" width="12.140625" bestFit="1" customWidth="1"/>
    <col min="15115" max="15115" width="18.42578125" bestFit="1" customWidth="1"/>
    <col min="15116" max="15116" width="10.42578125" bestFit="1" customWidth="1"/>
    <col min="15117" max="15117" width="12.85546875" customWidth="1"/>
    <col min="15369" max="15369" width="10.140625" bestFit="1" customWidth="1"/>
    <col min="15370" max="15370" width="12.140625" bestFit="1" customWidth="1"/>
    <col min="15371" max="15371" width="18.42578125" bestFit="1" customWidth="1"/>
    <col min="15372" max="15372" width="10.42578125" bestFit="1" customWidth="1"/>
    <col min="15373" max="15373" width="12.85546875" customWidth="1"/>
    <col min="15625" max="15625" width="10.140625" bestFit="1" customWidth="1"/>
    <col min="15626" max="15626" width="12.140625" bestFit="1" customWidth="1"/>
    <col min="15627" max="15627" width="18.42578125" bestFit="1" customWidth="1"/>
    <col min="15628" max="15628" width="10.42578125" bestFit="1" customWidth="1"/>
    <col min="15629" max="15629" width="12.85546875" customWidth="1"/>
    <col min="15881" max="15881" width="10.140625" bestFit="1" customWidth="1"/>
    <col min="15882" max="15882" width="12.140625" bestFit="1" customWidth="1"/>
    <col min="15883" max="15883" width="18.42578125" bestFit="1" customWidth="1"/>
    <col min="15884" max="15884" width="10.42578125" bestFit="1" customWidth="1"/>
    <col min="15885" max="15885" width="12.85546875" customWidth="1"/>
    <col min="16137" max="16137" width="10.140625" bestFit="1" customWidth="1"/>
    <col min="16138" max="16138" width="12.140625" bestFit="1" customWidth="1"/>
    <col min="16139" max="16139" width="18.42578125" bestFit="1" customWidth="1"/>
    <col min="16140" max="16140" width="10.42578125" bestFit="1" customWidth="1"/>
    <col min="16141" max="16141" width="12.85546875" customWidth="1"/>
  </cols>
  <sheetData>
    <row r="1" spans="2:26" ht="15.75" thickBot="1" x14ac:dyDescent="0.3"/>
    <row r="2" spans="2:26" ht="15.75" thickBot="1" x14ac:dyDescent="0.3">
      <c r="B2" s="138" t="s">
        <v>48</v>
      </c>
      <c r="C2" s="139"/>
      <c r="D2" s="139"/>
      <c r="E2" s="139"/>
      <c r="F2" s="140"/>
      <c r="G2" s="53"/>
      <c r="H2" s="53"/>
      <c r="M2" s="42" t="s">
        <v>123</v>
      </c>
      <c r="N2" s="43"/>
      <c r="O2" s="43"/>
      <c r="P2" s="43"/>
      <c r="Q2" s="43"/>
      <c r="R2" s="43"/>
      <c r="S2" s="42" t="s">
        <v>124</v>
      </c>
      <c r="T2" s="43"/>
      <c r="U2" s="43"/>
      <c r="V2" s="43"/>
      <c r="W2" s="43"/>
    </row>
    <row r="3" spans="2:26" ht="61.5" customHeight="1" thickBot="1" x14ac:dyDescent="0.3">
      <c r="B3" s="57" t="s">
        <v>49</v>
      </c>
      <c r="C3" s="58" t="s">
        <v>50</v>
      </c>
      <c r="D3" s="58" t="s">
        <v>51</v>
      </c>
      <c r="E3" s="59" t="s">
        <v>52</v>
      </c>
      <c r="F3" s="60" t="s">
        <v>53</v>
      </c>
      <c r="G3" s="60" t="s">
        <v>108</v>
      </c>
      <c r="H3" s="56" t="s">
        <v>125</v>
      </c>
      <c r="L3" t="s">
        <v>113</v>
      </c>
      <c r="M3" s="41" t="s">
        <v>87</v>
      </c>
      <c r="N3" s="41" t="s">
        <v>88</v>
      </c>
      <c r="O3" s="41"/>
      <c r="P3" s="42" t="s">
        <v>120</v>
      </c>
      <c r="Q3" s="42"/>
      <c r="R3" s="41"/>
      <c r="S3" s="41" t="s">
        <v>87</v>
      </c>
      <c r="T3" s="41" t="s">
        <v>88</v>
      </c>
      <c r="V3" s="42" t="s">
        <v>120</v>
      </c>
      <c r="W3" s="42"/>
      <c r="Y3" s="42" t="s">
        <v>126</v>
      </c>
      <c r="Z3" s="42"/>
    </row>
    <row r="4" spans="2:26" ht="17.25" x14ac:dyDescent="0.35">
      <c r="B4" s="49">
        <v>1</v>
      </c>
      <c r="C4" s="141" t="s">
        <v>54</v>
      </c>
      <c r="D4" s="50" t="s">
        <v>55</v>
      </c>
      <c r="E4" s="51">
        <v>300</v>
      </c>
      <c r="F4" s="52">
        <v>2523</v>
      </c>
      <c r="G4" s="52" t="s">
        <v>111</v>
      </c>
      <c r="H4" s="52"/>
      <c r="L4" s="44">
        <v>1</v>
      </c>
    </row>
    <row r="5" spans="2:26" ht="17.25" x14ac:dyDescent="0.35">
      <c r="B5" s="28">
        <v>2</v>
      </c>
      <c r="C5" s="136"/>
      <c r="D5" s="30" t="s">
        <v>56</v>
      </c>
      <c r="E5" s="31">
        <v>300</v>
      </c>
      <c r="F5" s="32">
        <v>5388</v>
      </c>
      <c r="G5" s="32" t="s">
        <v>111</v>
      </c>
      <c r="H5" s="32">
        <v>30</v>
      </c>
      <c r="L5" s="45">
        <v>1.01</v>
      </c>
    </row>
    <row r="6" spans="2:26" ht="17.25" x14ac:dyDescent="0.35">
      <c r="B6" s="28">
        <v>3</v>
      </c>
      <c r="C6" s="136"/>
      <c r="D6" s="30" t="s">
        <v>57</v>
      </c>
      <c r="E6" s="31">
        <v>300</v>
      </c>
      <c r="F6" s="32">
        <v>1596</v>
      </c>
      <c r="G6" s="32" t="s">
        <v>111</v>
      </c>
      <c r="H6" s="32"/>
      <c r="L6" s="45">
        <f>+L5+0.01</f>
        <v>1.02</v>
      </c>
    </row>
    <row r="7" spans="2:26" ht="17.25" x14ac:dyDescent="0.35">
      <c r="B7" s="28">
        <v>4</v>
      </c>
      <c r="C7" s="136"/>
      <c r="D7" s="30" t="s">
        <v>58</v>
      </c>
      <c r="E7" s="31">
        <v>300</v>
      </c>
      <c r="F7" s="32">
        <v>3763</v>
      </c>
      <c r="G7" s="32" t="s">
        <v>111</v>
      </c>
      <c r="H7" s="32">
        <v>90</v>
      </c>
      <c r="L7" s="45">
        <f t="shared" ref="L7:L8" si="0">+L6+0.01</f>
        <v>1.03</v>
      </c>
    </row>
    <row r="8" spans="2:26" ht="17.25" x14ac:dyDescent="0.35">
      <c r="B8" s="28">
        <v>5</v>
      </c>
      <c r="C8" s="136"/>
      <c r="D8" s="30" t="s">
        <v>59</v>
      </c>
      <c r="E8" s="31">
        <v>105</v>
      </c>
      <c r="F8" s="32">
        <v>2175</v>
      </c>
      <c r="G8" s="32" t="s">
        <v>112</v>
      </c>
      <c r="H8" s="32"/>
      <c r="L8" s="45">
        <f t="shared" si="0"/>
        <v>1.04</v>
      </c>
    </row>
    <row r="9" spans="2:26" ht="17.25" x14ac:dyDescent="0.35">
      <c r="B9" s="28">
        <v>6</v>
      </c>
      <c r="C9" s="136"/>
      <c r="D9" s="30" t="s">
        <v>60</v>
      </c>
      <c r="E9" s="31">
        <v>300</v>
      </c>
      <c r="F9" s="32">
        <v>1831</v>
      </c>
      <c r="G9" s="32" t="s">
        <v>111</v>
      </c>
      <c r="H9" s="32"/>
      <c r="L9" s="44">
        <v>2</v>
      </c>
    </row>
    <row r="10" spans="2:26" ht="17.25" x14ac:dyDescent="0.25">
      <c r="B10" s="28">
        <v>7</v>
      </c>
      <c r="C10" s="136"/>
      <c r="D10" s="30" t="s">
        <v>61</v>
      </c>
      <c r="E10" s="31">
        <v>300</v>
      </c>
      <c r="F10" s="32">
        <v>1762</v>
      </c>
      <c r="G10" s="32" t="s">
        <v>111</v>
      </c>
      <c r="H10" s="32">
        <v>30</v>
      </c>
      <c r="L10" s="46">
        <f>L9+0.01</f>
        <v>2.0099999999999998</v>
      </c>
      <c r="M10">
        <v>30</v>
      </c>
      <c r="N10">
        <f>COUNTIFS($E$4:$E$26,M10,$G$4:$G$26,"Soil")*30</f>
        <v>0</v>
      </c>
      <c r="P10">
        <v>30</v>
      </c>
      <c r="Q10" s="61">
        <f>COUNTIFS($H$4:$H$26,P10,$G$4:$G$26,"Soil")*60</f>
        <v>300</v>
      </c>
      <c r="S10">
        <v>30</v>
      </c>
      <c r="T10">
        <f>COUNTIFS($E$26:$E$46,M10,$G$26:$G$46,"Soil")*30</f>
        <v>0</v>
      </c>
      <c r="V10">
        <v>30</v>
      </c>
      <c r="W10" s="61">
        <f>COUNTIFS($H$27:$H$46,V10,$G$27:$G$46,"Soil")*60</f>
        <v>60</v>
      </c>
      <c r="Y10">
        <v>30</v>
      </c>
      <c r="Z10" s="61">
        <f>Q10+W10</f>
        <v>360</v>
      </c>
    </row>
    <row r="11" spans="2:26" ht="17.25" x14ac:dyDescent="0.25">
      <c r="B11" s="33">
        <v>8</v>
      </c>
      <c r="C11" s="133" t="s">
        <v>62</v>
      </c>
      <c r="D11" s="35" t="s">
        <v>63</v>
      </c>
      <c r="E11" s="34">
        <v>150</v>
      </c>
      <c r="F11" s="36">
        <v>2809</v>
      </c>
      <c r="G11" s="36" t="s">
        <v>111</v>
      </c>
      <c r="H11" s="36">
        <v>60</v>
      </c>
      <c r="L11" s="46">
        <f>L10+0.01</f>
        <v>2.0199999999999996</v>
      </c>
      <c r="M11">
        <v>60</v>
      </c>
      <c r="N11">
        <f t="shared" ref="N11:N24" si="1">COUNTIFS($E$4:$E$26,M11,$G$4:$G$26,"Soil")*30</f>
        <v>0</v>
      </c>
      <c r="P11">
        <v>60</v>
      </c>
      <c r="Q11" s="61">
        <f t="shared" ref="Q11:Q24" si="2">COUNTIFS($H$4:$H$26,P11,$G$4:$G$26,"Soil")*60</f>
        <v>180</v>
      </c>
      <c r="S11">
        <v>60</v>
      </c>
      <c r="T11">
        <f t="shared" ref="T11:T24" si="3">COUNTIFS($E$26:$E$46,M11,$G$26:$G$46,"Soil")*30</f>
        <v>0</v>
      </c>
      <c r="V11">
        <v>60</v>
      </c>
      <c r="W11" s="61">
        <f t="shared" ref="W11:W24" si="4">COUNTIFS($H$27:$H$46,V11,$G$27:$G$46,"Soil")*60</f>
        <v>60</v>
      </c>
      <c r="Y11">
        <v>60</v>
      </c>
      <c r="Z11" s="61">
        <f t="shared" ref="Z11:Z39" si="5">Q11+W11</f>
        <v>240</v>
      </c>
    </row>
    <row r="12" spans="2:26" ht="17.25" x14ac:dyDescent="0.25">
      <c r="B12" s="33">
        <v>9</v>
      </c>
      <c r="C12" s="133"/>
      <c r="D12" s="35" t="s">
        <v>64</v>
      </c>
      <c r="E12" s="34">
        <v>240</v>
      </c>
      <c r="F12" s="36">
        <v>6509</v>
      </c>
      <c r="G12" s="36" t="s">
        <v>111</v>
      </c>
      <c r="H12" s="36">
        <v>30</v>
      </c>
      <c r="L12" s="46">
        <f t="shared" ref="L12:L24" si="6">L11+0.01</f>
        <v>2.0299999999999994</v>
      </c>
      <c r="M12">
        <v>90</v>
      </c>
      <c r="N12">
        <f t="shared" si="1"/>
        <v>0</v>
      </c>
      <c r="P12">
        <v>90</v>
      </c>
      <c r="Q12" s="61">
        <f t="shared" si="2"/>
        <v>120</v>
      </c>
      <c r="S12">
        <v>90</v>
      </c>
      <c r="T12">
        <f t="shared" si="3"/>
        <v>0</v>
      </c>
      <c r="V12">
        <v>90</v>
      </c>
      <c r="W12" s="61">
        <f t="shared" si="4"/>
        <v>60</v>
      </c>
      <c r="Y12">
        <v>90</v>
      </c>
      <c r="Z12" s="61">
        <f t="shared" si="5"/>
        <v>180</v>
      </c>
    </row>
    <row r="13" spans="2:26" ht="17.25" x14ac:dyDescent="0.25">
      <c r="B13" s="33">
        <v>10</v>
      </c>
      <c r="C13" s="133"/>
      <c r="D13" s="35" t="s">
        <v>65</v>
      </c>
      <c r="E13" s="34">
        <v>240</v>
      </c>
      <c r="F13" s="36">
        <v>2659</v>
      </c>
      <c r="G13" s="36" t="s">
        <v>111</v>
      </c>
      <c r="H13" s="36"/>
      <c r="L13" s="46">
        <f t="shared" si="6"/>
        <v>2.0399999999999991</v>
      </c>
      <c r="M13">
        <v>120</v>
      </c>
      <c r="N13">
        <f t="shared" si="1"/>
        <v>0</v>
      </c>
      <c r="P13">
        <v>120</v>
      </c>
      <c r="Q13" s="61">
        <f t="shared" si="2"/>
        <v>0</v>
      </c>
      <c r="S13">
        <v>120</v>
      </c>
      <c r="T13">
        <f t="shared" si="3"/>
        <v>0</v>
      </c>
      <c r="V13">
        <v>120</v>
      </c>
      <c r="W13" s="61">
        <f t="shared" si="4"/>
        <v>60</v>
      </c>
      <c r="Y13">
        <v>120</v>
      </c>
      <c r="Z13" s="61">
        <f t="shared" si="5"/>
        <v>60</v>
      </c>
    </row>
    <row r="14" spans="2:26" ht="17.25" x14ac:dyDescent="0.25">
      <c r="B14" s="33">
        <v>11</v>
      </c>
      <c r="C14" s="133"/>
      <c r="D14" s="35" t="s">
        <v>66</v>
      </c>
      <c r="E14" s="34">
        <v>120</v>
      </c>
      <c r="F14" s="36">
        <v>1121</v>
      </c>
      <c r="G14" s="36" t="s">
        <v>112</v>
      </c>
      <c r="H14" s="36"/>
      <c r="L14" s="46">
        <f t="shared" si="6"/>
        <v>2.0499999999999989</v>
      </c>
      <c r="M14">
        <v>150</v>
      </c>
      <c r="N14">
        <f t="shared" si="1"/>
        <v>30</v>
      </c>
      <c r="P14">
        <v>150</v>
      </c>
      <c r="Q14" s="61">
        <f t="shared" si="2"/>
        <v>0</v>
      </c>
      <c r="S14">
        <v>150</v>
      </c>
      <c r="T14">
        <f t="shared" si="3"/>
        <v>0</v>
      </c>
      <c r="V14">
        <v>150</v>
      </c>
      <c r="W14" s="61">
        <f t="shared" si="4"/>
        <v>0</v>
      </c>
      <c r="Y14">
        <v>150</v>
      </c>
      <c r="Z14" s="61">
        <f t="shared" si="5"/>
        <v>0</v>
      </c>
    </row>
    <row r="15" spans="2:26" ht="17.25" x14ac:dyDescent="0.25">
      <c r="B15" s="33">
        <v>12</v>
      </c>
      <c r="C15" s="133"/>
      <c r="D15" s="35" t="s">
        <v>67</v>
      </c>
      <c r="E15" s="34">
        <v>240</v>
      </c>
      <c r="F15" s="36">
        <v>1344</v>
      </c>
      <c r="G15" s="36" t="s">
        <v>111</v>
      </c>
      <c r="H15" s="36">
        <v>60</v>
      </c>
      <c r="L15" s="46">
        <f t="shared" si="6"/>
        <v>2.0599999999999987</v>
      </c>
      <c r="M15">
        <v>180</v>
      </c>
      <c r="N15">
        <f t="shared" si="1"/>
        <v>0</v>
      </c>
      <c r="P15">
        <v>180</v>
      </c>
      <c r="Q15" s="61">
        <f t="shared" si="2"/>
        <v>0</v>
      </c>
      <c r="S15">
        <v>180</v>
      </c>
      <c r="T15">
        <f t="shared" si="3"/>
        <v>0</v>
      </c>
      <c r="V15">
        <v>180</v>
      </c>
      <c r="W15" s="61">
        <f t="shared" si="4"/>
        <v>0</v>
      </c>
      <c r="Y15">
        <v>180</v>
      </c>
      <c r="Z15" s="61">
        <f t="shared" si="5"/>
        <v>0</v>
      </c>
    </row>
    <row r="16" spans="2:26" ht="17.25" x14ac:dyDescent="0.25">
      <c r="B16" s="28">
        <v>13</v>
      </c>
      <c r="C16" s="136" t="s">
        <v>68</v>
      </c>
      <c r="D16" s="30" t="s">
        <v>69</v>
      </c>
      <c r="E16" s="29">
        <v>210</v>
      </c>
      <c r="F16" s="32">
        <v>959</v>
      </c>
      <c r="G16" s="32" t="s">
        <v>111</v>
      </c>
      <c r="H16" s="32"/>
      <c r="L16" s="46">
        <f t="shared" si="6"/>
        <v>2.0699999999999985</v>
      </c>
      <c r="M16">
        <v>210</v>
      </c>
      <c r="N16">
        <f t="shared" si="1"/>
        <v>30</v>
      </c>
      <c r="P16">
        <v>210</v>
      </c>
      <c r="Q16" s="61">
        <f t="shared" si="2"/>
        <v>0</v>
      </c>
      <c r="S16">
        <v>210</v>
      </c>
      <c r="T16">
        <f t="shared" si="3"/>
        <v>0</v>
      </c>
      <c r="V16">
        <v>210</v>
      </c>
      <c r="W16" s="61">
        <f t="shared" si="4"/>
        <v>0</v>
      </c>
      <c r="Y16">
        <v>210</v>
      </c>
      <c r="Z16" s="61">
        <f t="shared" si="5"/>
        <v>0</v>
      </c>
    </row>
    <row r="17" spans="2:26" ht="17.25" x14ac:dyDescent="0.25">
      <c r="B17" s="28">
        <v>14</v>
      </c>
      <c r="C17" s="136"/>
      <c r="D17" s="30" t="s">
        <v>70</v>
      </c>
      <c r="E17" s="29">
        <v>120</v>
      </c>
      <c r="F17" s="32">
        <v>234</v>
      </c>
      <c r="G17" s="32" t="s">
        <v>112</v>
      </c>
      <c r="H17" s="32"/>
      <c r="L17" s="46">
        <f t="shared" si="6"/>
        <v>2.0799999999999983</v>
      </c>
      <c r="M17">
        <v>240</v>
      </c>
      <c r="N17">
        <f t="shared" si="1"/>
        <v>90</v>
      </c>
      <c r="P17">
        <v>240</v>
      </c>
      <c r="Q17" s="61">
        <f t="shared" si="2"/>
        <v>0</v>
      </c>
      <c r="S17">
        <v>240</v>
      </c>
      <c r="T17">
        <f t="shared" si="3"/>
        <v>0</v>
      </c>
      <c r="V17">
        <v>240</v>
      </c>
      <c r="W17" s="61">
        <f t="shared" si="4"/>
        <v>0</v>
      </c>
      <c r="Y17">
        <v>240</v>
      </c>
      <c r="Z17" s="61">
        <f t="shared" si="5"/>
        <v>0</v>
      </c>
    </row>
    <row r="18" spans="2:26" ht="17.25" x14ac:dyDescent="0.25">
      <c r="B18" s="28">
        <v>15</v>
      </c>
      <c r="C18" s="136"/>
      <c r="D18" s="30" t="s">
        <v>71</v>
      </c>
      <c r="E18" s="29">
        <v>300</v>
      </c>
      <c r="F18" s="32">
        <v>520</v>
      </c>
      <c r="G18" s="32" t="s">
        <v>111</v>
      </c>
      <c r="H18" s="32">
        <v>30</v>
      </c>
      <c r="L18" s="46">
        <f t="shared" si="6"/>
        <v>2.0899999999999981</v>
      </c>
      <c r="M18">
        <v>270</v>
      </c>
      <c r="N18">
        <f t="shared" si="1"/>
        <v>0</v>
      </c>
      <c r="P18">
        <v>270</v>
      </c>
      <c r="Q18" s="61">
        <f t="shared" si="2"/>
        <v>0</v>
      </c>
      <c r="S18">
        <v>270</v>
      </c>
      <c r="T18">
        <f t="shared" si="3"/>
        <v>360</v>
      </c>
      <c r="V18">
        <v>270</v>
      </c>
      <c r="W18" s="61">
        <f t="shared" si="4"/>
        <v>0</v>
      </c>
      <c r="Y18">
        <v>270</v>
      </c>
      <c r="Z18" s="61">
        <f t="shared" si="5"/>
        <v>0</v>
      </c>
    </row>
    <row r="19" spans="2:26" ht="17.25" x14ac:dyDescent="0.25">
      <c r="B19" s="33">
        <v>16</v>
      </c>
      <c r="C19" s="133" t="s">
        <v>72</v>
      </c>
      <c r="D19" s="35" t="s">
        <v>73</v>
      </c>
      <c r="E19" s="34">
        <v>360</v>
      </c>
      <c r="F19" s="36">
        <v>1775</v>
      </c>
      <c r="G19" s="36" t="s">
        <v>111</v>
      </c>
      <c r="H19" s="36">
        <v>90</v>
      </c>
      <c r="L19" s="46">
        <f t="shared" si="6"/>
        <v>2.0999999999999979</v>
      </c>
      <c r="M19">
        <v>300</v>
      </c>
      <c r="N19">
        <f t="shared" si="1"/>
        <v>240</v>
      </c>
      <c r="P19">
        <v>300</v>
      </c>
      <c r="Q19" s="61">
        <f t="shared" si="2"/>
        <v>0</v>
      </c>
      <c r="S19">
        <v>300</v>
      </c>
      <c r="T19">
        <f t="shared" si="3"/>
        <v>0</v>
      </c>
      <c r="V19">
        <v>300</v>
      </c>
      <c r="W19" s="61">
        <f t="shared" si="4"/>
        <v>0</v>
      </c>
      <c r="Y19">
        <v>300</v>
      </c>
      <c r="Z19" s="61">
        <f t="shared" si="5"/>
        <v>0</v>
      </c>
    </row>
    <row r="20" spans="2:26" ht="17.25" x14ac:dyDescent="0.25">
      <c r="B20" s="33">
        <v>17</v>
      </c>
      <c r="C20" s="133"/>
      <c r="D20" s="35" t="s">
        <v>74</v>
      </c>
      <c r="E20" s="34">
        <v>450</v>
      </c>
      <c r="F20" s="36">
        <v>1632</v>
      </c>
      <c r="G20" s="36" t="s">
        <v>111</v>
      </c>
      <c r="H20" s="36">
        <v>30</v>
      </c>
      <c r="L20" s="46">
        <f t="shared" si="6"/>
        <v>2.1099999999999977</v>
      </c>
      <c r="M20">
        <v>330</v>
      </c>
      <c r="N20">
        <f t="shared" si="1"/>
        <v>0</v>
      </c>
      <c r="P20">
        <v>330</v>
      </c>
      <c r="Q20" s="61">
        <f t="shared" si="2"/>
        <v>0</v>
      </c>
      <c r="S20">
        <v>330</v>
      </c>
      <c r="T20">
        <f t="shared" si="3"/>
        <v>0</v>
      </c>
      <c r="V20">
        <v>330</v>
      </c>
      <c r="W20" s="61">
        <f t="shared" si="4"/>
        <v>0</v>
      </c>
      <c r="Y20">
        <v>330</v>
      </c>
      <c r="Z20" s="61">
        <f t="shared" si="5"/>
        <v>0</v>
      </c>
    </row>
    <row r="21" spans="2:26" ht="17.25" x14ac:dyDescent="0.25">
      <c r="B21" s="33">
        <v>18</v>
      </c>
      <c r="C21" s="133"/>
      <c r="D21" s="35" t="s">
        <v>75</v>
      </c>
      <c r="E21" s="34">
        <v>300</v>
      </c>
      <c r="F21" s="36">
        <v>1445</v>
      </c>
      <c r="G21" s="36" t="s">
        <v>111</v>
      </c>
      <c r="H21" s="36">
        <v>60</v>
      </c>
      <c r="L21" s="46">
        <f t="shared" si="6"/>
        <v>2.1199999999999974</v>
      </c>
      <c r="M21">
        <v>360</v>
      </c>
      <c r="N21">
        <f t="shared" si="1"/>
        <v>30</v>
      </c>
      <c r="P21">
        <v>360</v>
      </c>
      <c r="Q21" s="61">
        <f t="shared" si="2"/>
        <v>0</v>
      </c>
      <c r="S21">
        <v>360</v>
      </c>
      <c r="T21">
        <f t="shared" si="3"/>
        <v>0</v>
      </c>
      <c r="V21">
        <v>360</v>
      </c>
      <c r="W21" s="61">
        <f t="shared" si="4"/>
        <v>0</v>
      </c>
      <c r="Y21">
        <v>360</v>
      </c>
      <c r="Z21" s="61">
        <f t="shared" si="5"/>
        <v>0</v>
      </c>
    </row>
    <row r="22" spans="2:26" ht="17.25" x14ac:dyDescent="0.25">
      <c r="B22" s="28">
        <v>19</v>
      </c>
      <c r="C22" s="136" t="s">
        <v>76</v>
      </c>
      <c r="D22" s="30" t="s">
        <v>77</v>
      </c>
      <c r="E22" s="29">
        <v>120</v>
      </c>
      <c r="F22" s="32">
        <v>404</v>
      </c>
      <c r="G22" s="32" t="s">
        <v>112</v>
      </c>
      <c r="H22" s="32"/>
      <c r="L22" s="46">
        <f t="shared" si="6"/>
        <v>2.1299999999999972</v>
      </c>
      <c r="M22">
        <v>390</v>
      </c>
      <c r="N22">
        <f t="shared" si="1"/>
        <v>0</v>
      </c>
      <c r="P22">
        <v>390</v>
      </c>
      <c r="Q22" s="61">
        <f t="shared" si="2"/>
        <v>0</v>
      </c>
      <c r="S22">
        <v>390</v>
      </c>
      <c r="T22">
        <f t="shared" si="3"/>
        <v>0</v>
      </c>
      <c r="V22">
        <v>390</v>
      </c>
      <c r="W22" s="61">
        <f t="shared" si="4"/>
        <v>0</v>
      </c>
      <c r="Y22">
        <v>390</v>
      </c>
      <c r="Z22" s="61">
        <f t="shared" si="5"/>
        <v>0</v>
      </c>
    </row>
    <row r="23" spans="2:26" ht="17.25" x14ac:dyDescent="0.25">
      <c r="B23" s="28">
        <v>20</v>
      </c>
      <c r="C23" s="136"/>
      <c r="D23" s="30" t="s">
        <v>78</v>
      </c>
      <c r="E23" s="29">
        <v>150</v>
      </c>
      <c r="F23" s="32">
        <v>414</v>
      </c>
      <c r="G23" s="32" t="s">
        <v>112</v>
      </c>
      <c r="H23" s="32">
        <v>15</v>
      </c>
      <c r="L23" s="46">
        <f t="shared" si="6"/>
        <v>2.139999999999997</v>
      </c>
      <c r="M23">
        <v>420</v>
      </c>
      <c r="N23">
        <f t="shared" si="1"/>
        <v>0</v>
      </c>
      <c r="P23">
        <v>420</v>
      </c>
      <c r="Q23" s="61">
        <f t="shared" si="2"/>
        <v>0</v>
      </c>
      <c r="S23">
        <v>420</v>
      </c>
      <c r="T23">
        <f t="shared" si="3"/>
        <v>0</v>
      </c>
      <c r="V23">
        <v>420</v>
      </c>
      <c r="W23" s="61">
        <f t="shared" si="4"/>
        <v>0</v>
      </c>
      <c r="Y23">
        <v>420</v>
      </c>
      <c r="Z23" s="61">
        <f t="shared" si="5"/>
        <v>0</v>
      </c>
    </row>
    <row r="24" spans="2:26" ht="17.25" x14ac:dyDescent="0.25">
      <c r="B24" s="28">
        <v>21</v>
      </c>
      <c r="C24" s="136"/>
      <c r="D24" s="30" t="s">
        <v>79</v>
      </c>
      <c r="E24" s="29">
        <v>150</v>
      </c>
      <c r="F24" s="32">
        <v>874</v>
      </c>
      <c r="G24" s="32" t="s">
        <v>112</v>
      </c>
      <c r="H24" s="32">
        <v>30</v>
      </c>
      <c r="L24" s="46">
        <f t="shared" si="6"/>
        <v>2.1499999999999968</v>
      </c>
      <c r="M24">
        <v>450</v>
      </c>
      <c r="N24">
        <f t="shared" si="1"/>
        <v>30</v>
      </c>
      <c r="P24">
        <v>450</v>
      </c>
      <c r="Q24" s="61">
        <f t="shared" si="2"/>
        <v>0</v>
      </c>
      <c r="S24">
        <v>450</v>
      </c>
      <c r="T24">
        <f t="shared" si="3"/>
        <v>0</v>
      </c>
      <c r="V24">
        <v>450</v>
      </c>
      <c r="W24" s="61">
        <f t="shared" si="4"/>
        <v>0</v>
      </c>
      <c r="Y24">
        <v>450</v>
      </c>
      <c r="Z24" s="61">
        <f t="shared" si="5"/>
        <v>0</v>
      </c>
    </row>
    <row r="25" spans="2:26" ht="17.25" x14ac:dyDescent="0.35">
      <c r="B25" s="33">
        <v>22</v>
      </c>
      <c r="C25" s="133" t="s">
        <v>80</v>
      </c>
      <c r="D25" s="35" t="s">
        <v>81</v>
      </c>
      <c r="E25" s="34">
        <v>120</v>
      </c>
      <c r="F25" s="36">
        <v>948</v>
      </c>
      <c r="G25" s="34" t="s">
        <v>112</v>
      </c>
      <c r="H25" s="36">
        <v>15</v>
      </c>
      <c r="L25" s="44">
        <v>3</v>
      </c>
    </row>
    <row r="26" spans="2:26" ht="18" thickBot="1" x14ac:dyDescent="0.4">
      <c r="B26" s="66">
        <v>23</v>
      </c>
      <c r="C26" s="134"/>
      <c r="D26" s="68" t="s">
        <v>82</v>
      </c>
      <c r="E26" s="67">
        <v>120</v>
      </c>
      <c r="F26" s="69">
        <v>543</v>
      </c>
      <c r="G26" s="67" t="s">
        <v>112</v>
      </c>
      <c r="H26" s="69"/>
      <c r="L26" s="8">
        <v>3.01</v>
      </c>
      <c r="M26">
        <v>15</v>
      </c>
      <c r="N26">
        <f>COUNTIFS($E$4:$E$26,M26,$G$4:$G$26,"Sediment")*30</f>
        <v>0</v>
      </c>
      <c r="P26">
        <v>15</v>
      </c>
      <c r="Q26" s="61">
        <f>COUNTIFS($H$4:$H$26,P26,$G$4:$G$26,"Sediment")*60</f>
        <v>120</v>
      </c>
      <c r="S26">
        <v>15</v>
      </c>
      <c r="T26">
        <f>COUNTIFS($E$27:$E$46,M26,$G$27:$G$46,"Sediment")*30</f>
        <v>0</v>
      </c>
      <c r="V26">
        <v>15</v>
      </c>
      <c r="W26" s="61">
        <f>COUNTIFS($H$27:$H$46,V26,$G$27:$G$46,"Sediment")*60</f>
        <v>60</v>
      </c>
      <c r="Y26">
        <v>15</v>
      </c>
      <c r="Z26" s="61">
        <f t="shared" si="5"/>
        <v>180</v>
      </c>
    </row>
    <row r="27" spans="2:26" ht="17.25" x14ac:dyDescent="0.35">
      <c r="B27" s="62">
        <v>24</v>
      </c>
      <c r="C27" s="135" t="s">
        <v>83</v>
      </c>
      <c r="D27" s="64" t="s">
        <v>84</v>
      </c>
      <c r="E27" s="63">
        <v>120</v>
      </c>
      <c r="F27" s="65">
        <v>16903</v>
      </c>
      <c r="G27" s="65" t="s">
        <v>112</v>
      </c>
      <c r="H27" s="65"/>
      <c r="L27" s="8">
        <v>3.02</v>
      </c>
      <c r="M27">
        <v>30</v>
      </c>
      <c r="N27">
        <f t="shared" ref="N27:N39" si="7">COUNTIFS($E$4:$E$26,M27,$G$4:$G$26,"Sediment")*30</f>
        <v>0</v>
      </c>
      <c r="P27">
        <v>30</v>
      </c>
      <c r="Q27" s="61">
        <f t="shared" ref="Q27:Q39" si="8">COUNTIFS($H$4:$H$26,P27,$G$4:$G$26,"Sediment")*60</f>
        <v>60</v>
      </c>
      <c r="S27">
        <v>30</v>
      </c>
      <c r="T27">
        <f t="shared" ref="T27:T39" si="9">COUNTIFS($E$27:$E$46,M27,$G$27:$G$46,"Sediment")*30</f>
        <v>0</v>
      </c>
      <c r="V27">
        <v>30</v>
      </c>
      <c r="W27" s="61">
        <f t="shared" ref="W27:W39" si="10">COUNTIFS($H$27:$H$46,V27,$G$27:$G$46,"Sediment")*60</f>
        <v>60</v>
      </c>
      <c r="Y27">
        <v>30</v>
      </c>
      <c r="Z27" s="61">
        <f t="shared" si="5"/>
        <v>120</v>
      </c>
    </row>
    <row r="28" spans="2:26" ht="17.25" x14ac:dyDescent="0.35">
      <c r="B28" s="28">
        <v>25</v>
      </c>
      <c r="C28" s="136"/>
      <c r="D28" s="30" t="s">
        <v>85</v>
      </c>
      <c r="E28" s="29">
        <v>150</v>
      </c>
      <c r="F28" s="32">
        <v>2202</v>
      </c>
      <c r="G28" s="32" t="s">
        <v>112</v>
      </c>
      <c r="H28" s="32">
        <v>45</v>
      </c>
      <c r="L28" s="8">
        <v>3.03</v>
      </c>
      <c r="M28">
        <v>45</v>
      </c>
      <c r="N28">
        <f t="shared" si="7"/>
        <v>0</v>
      </c>
      <c r="P28">
        <v>45</v>
      </c>
      <c r="Q28" s="61">
        <f t="shared" si="8"/>
        <v>0</v>
      </c>
      <c r="S28">
        <v>45</v>
      </c>
      <c r="T28">
        <f t="shared" si="9"/>
        <v>0</v>
      </c>
      <c r="V28">
        <v>45</v>
      </c>
      <c r="W28" s="61">
        <f t="shared" si="10"/>
        <v>120</v>
      </c>
      <c r="Y28">
        <v>45</v>
      </c>
      <c r="Z28" s="61">
        <f t="shared" si="5"/>
        <v>120</v>
      </c>
    </row>
    <row r="29" spans="2:26" ht="17.25" x14ac:dyDescent="0.35">
      <c r="B29" s="28">
        <v>26</v>
      </c>
      <c r="C29" s="136"/>
      <c r="D29" s="30" t="s">
        <v>86</v>
      </c>
      <c r="E29" s="29">
        <v>150</v>
      </c>
      <c r="F29" s="32">
        <v>2756</v>
      </c>
      <c r="G29" s="32" t="s">
        <v>112</v>
      </c>
      <c r="H29" s="32">
        <v>30</v>
      </c>
      <c r="L29" s="8">
        <v>3.04</v>
      </c>
      <c r="M29">
        <v>60</v>
      </c>
      <c r="N29">
        <f t="shared" si="7"/>
        <v>0</v>
      </c>
      <c r="P29">
        <v>60</v>
      </c>
      <c r="Q29" s="61">
        <f t="shared" si="8"/>
        <v>0</v>
      </c>
      <c r="S29">
        <v>60</v>
      </c>
      <c r="T29">
        <f t="shared" si="9"/>
        <v>0</v>
      </c>
      <c r="V29">
        <v>60</v>
      </c>
      <c r="W29" s="61">
        <f t="shared" si="10"/>
        <v>0</v>
      </c>
      <c r="Y29">
        <v>60</v>
      </c>
      <c r="Z29" s="61">
        <f t="shared" si="5"/>
        <v>0</v>
      </c>
    </row>
    <row r="30" spans="2:26" ht="17.25" x14ac:dyDescent="0.35">
      <c r="B30" s="33">
        <v>27</v>
      </c>
      <c r="C30" s="142" t="s">
        <v>89</v>
      </c>
      <c r="D30" s="35" t="s">
        <v>90</v>
      </c>
      <c r="E30" s="34">
        <v>270</v>
      </c>
      <c r="F30" s="36">
        <v>6000</v>
      </c>
      <c r="G30" s="36" t="s">
        <v>111</v>
      </c>
      <c r="H30" s="36">
        <v>30</v>
      </c>
      <c r="L30" s="8">
        <v>3.05</v>
      </c>
      <c r="M30">
        <v>75</v>
      </c>
      <c r="N30">
        <f t="shared" si="7"/>
        <v>0</v>
      </c>
      <c r="P30">
        <v>75</v>
      </c>
      <c r="Q30" s="61">
        <f t="shared" si="8"/>
        <v>0</v>
      </c>
      <c r="S30">
        <v>75</v>
      </c>
      <c r="T30">
        <f t="shared" si="9"/>
        <v>0</v>
      </c>
      <c r="V30">
        <v>75</v>
      </c>
      <c r="W30" s="61">
        <f t="shared" si="10"/>
        <v>0</v>
      </c>
      <c r="Y30">
        <v>75</v>
      </c>
      <c r="Z30" s="61">
        <f t="shared" si="5"/>
        <v>0</v>
      </c>
    </row>
    <row r="31" spans="2:26" ht="17.25" x14ac:dyDescent="0.35">
      <c r="B31" s="33">
        <v>28</v>
      </c>
      <c r="C31" s="143"/>
      <c r="D31" s="35" t="s">
        <v>91</v>
      </c>
      <c r="E31" s="34">
        <v>270</v>
      </c>
      <c r="F31" s="36">
        <v>6000</v>
      </c>
      <c r="G31" s="36" t="s">
        <v>111</v>
      </c>
      <c r="H31" s="36"/>
      <c r="L31" s="8">
        <v>3.06</v>
      </c>
      <c r="M31">
        <v>90</v>
      </c>
      <c r="N31">
        <f t="shared" si="7"/>
        <v>0</v>
      </c>
      <c r="P31">
        <v>90</v>
      </c>
      <c r="Q31" s="61">
        <f t="shared" si="8"/>
        <v>0</v>
      </c>
      <c r="S31">
        <v>90</v>
      </c>
      <c r="T31">
        <f t="shared" si="9"/>
        <v>150</v>
      </c>
      <c r="V31">
        <v>90</v>
      </c>
      <c r="W31" s="61">
        <f t="shared" si="10"/>
        <v>0</v>
      </c>
      <c r="Y31">
        <v>90</v>
      </c>
      <c r="Z31" s="61">
        <f t="shared" si="5"/>
        <v>0</v>
      </c>
    </row>
    <row r="32" spans="2:26" ht="17.25" x14ac:dyDescent="0.35">
      <c r="B32" s="33">
        <v>29</v>
      </c>
      <c r="C32" s="143"/>
      <c r="D32" s="35" t="s">
        <v>92</v>
      </c>
      <c r="E32" s="34">
        <v>270</v>
      </c>
      <c r="F32" s="36">
        <v>6000</v>
      </c>
      <c r="G32" s="36" t="s">
        <v>111</v>
      </c>
      <c r="H32" s="36">
        <v>60</v>
      </c>
      <c r="L32" s="8">
        <v>3.07</v>
      </c>
      <c r="M32">
        <v>105</v>
      </c>
      <c r="N32">
        <f t="shared" si="7"/>
        <v>30</v>
      </c>
      <c r="P32">
        <v>105</v>
      </c>
      <c r="Q32" s="61">
        <f t="shared" si="8"/>
        <v>0</v>
      </c>
      <c r="S32">
        <v>105</v>
      </c>
      <c r="T32">
        <f t="shared" si="9"/>
        <v>0</v>
      </c>
      <c r="V32">
        <v>105</v>
      </c>
      <c r="W32" s="61">
        <f t="shared" si="10"/>
        <v>0</v>
      </c>
      <c r="Y32">
        <v>105</v>
      </c>
      <c r="Z32" s="61">
        <f t="shared" si="5"/>
        <v>0</v>
      </c>
    </row>
    <row r="33" spans="2:26" ht="17.25" x14ac:dyDescent="0.35">
      <c r="B33" s="33">
        <v>30</v>
      </c>
      <c r="C33" s="143"/>
      <c r="D33" s="35" t="s">
        <v>93</v>
      </c>
      <c r="E33" s="34">
        <v>270</v>
      </c>
      <c r="F33" s="36">
        <v>6000</v>
      </c>
      <c r="G33" s="36" t="s">
        <v>111</v>
      </c>
      <c r="H33" s="36"/>
      <c r="L33" s="8">
        <v>3.08</v>
      </c>
      <c r="M33">
        <v>120</v>
      </c>
      <c r="N33">
        <f t="shared" si="7"/>
        <v>150</v>
      </c>
      <c r="P33">
        <v>120</v>
      </c>
      <c r="Q33" s="61">
        <f t="shared" si="8"/>
        <v>0</v>
      </c>
      <c r="S33">
        <v>120</v>
      </c>
      <c r="T33">
        <f t="shared" si="9"/>
        <v>30</v>
      </c>
      <c r="V33">
        <v>120</v>
      </c>
      <c r="W33" s="61">
        <f t="shared" si="10"/>
        <v>0</v>
      </c>
      <c r="Y33">
        <v>120</v>
      </c>
      <c r="Z33" s="61">
        <f t="shared" si="5"/>
        <v>0</v>
      </c>
    </row>
    <row r="34" spans="2:26" ht="17.25" x14ac:dyDescent="0.35">
      <c r="B34" s="33">
        <v>31</v>
      </c>
      <c r="C34" s="143"/>
      <c r="D34" s="35" t="s">
        <v>94</v>
      </c>
      <c r="E34" s="34">
        <v>270</v>
      </c>
      <c r="F34" s="36">
        <v>6000</v>
      </c>
      <c r="G34" s="36" t="s">
        <v>111</v>
      </c>
      <c r="H34" s="36">
        <v>90</v>
      </c>
      <c r="L34" s="8">
        <v>3.09</v>
      </c>
      <c r="M34">
        <v>135</v>
      </c>
      <c r="N34">
        <f t="shared" si="7"/>
        <v>0</v>
      </c>
      <c r="P34">
        <v>135</v>
      </c>
      <c r="Q34" s="61">
        <f t="shared" si="8"/>
        <v>0</v>
      </c>
      <c r="S34">
        <v>135</v>
      </c>
      <c r="T34">
        <f t="shared" si="9"/>
        <v>0</v>
      </c>
      <c r="V34">
        <v>135</v>
      </c>
      <c r="W34" s="61">
        <f t="shared" si="10"/>
        <v>0</v>
      </c>
      <c r="Y34">
        <v>135</v>
      </c>
      <c r="Z34" s="61">
        <f t="shared" si="5"/>
        <v>0</v>
      </c>
    </row>
    <row r="35" spans="2:26" ht="17.25" x14ac:dyDescent="0.35">
      <c r="B35" s="33">
        <v>32</v>
      </c>
      <c r="C35" s="143"/>
      <c r="D35" s="35" t="s">
        <v>95</v>
      </c>
      <c r="E35" s="34">
        <v>270</v>
      </c>
      <c r="F35" s="36">
        <v>6000</v>
      </c>
      <c r="G35" s="36" t="s">
        <v>111</v>
      </c>
      <c r="H35" s="36"/>
      <c r="L35" s="8">
        <v>3.1</v>
      </c>
      <c r="M35">
        <v>150</v>
      </c>
      <c r="N35">
        <f t="shared" si="7"/>
        <v>60</v>
      </c>
      <c r="P35">
        <v>150</v>
      </c>
      <c r="Q35" s="61">
        <f t="shared" si="8"/>
        <v>0</v>
      </c>
      <c r="S35">
        <v>150</v>
      </c>
      <c r="T35">
        <f t="shared" si="9"/>
        <v>60</v>
      </c>
      <c r="V35">
        <v>150</v>
      </c>
      <c r="W35" s="61">
        <f t="shared" si="10"/>
        <v>0</v>
      </c>
      <c r="Y35">
        <v>150</v>
      </c>
      <c r="Z35" s="61">
        <f t="shared" si="5"/>
        <v>0</v>
      </c>
    </row>
    <row r="36" spans="2:26" ht="17.25" x14ac:dyDescent="0.35">
      <c r="B36" s="33">
        <v>33</v>
      </c>
      <c r="C36" s="144"/>
      <c r="D36" s="35" t="s">
        <v>96</v>
      </c>
      <c r="E36" s="34">
        <v>270</v>
      </c>
      <c r="F36" s="36">
        <v>6000</v>
      </c>
      <c r="G36" s="36" t="s">
        <v>111</v>
      </c>
      <c r="H36" s="36">
        <v>120</v>
      </c>
      <c r="L36" s="8">
        <v>3.11</v>
      </c>
      <c r="M36">
        <v>165</v>
      </c>
      <c r="N36">
        <f t="shared" si="7"/>
        <v>0</v>
      </c>
      <c r="P36">
        <v>165</v>
      </c>
      <c r="Q36" s="61">
        <f t="shared" si="8"/>
        <v>0</v>
      </c>
      <c r="S36">
        <v>165</v>
      </c>
      <c r="T36">
        <f t="shared" si="9"/>
        <v>0</v>
      </c>
      <c r="V36">
        <v>165</v>
      </c>
      <c r="W36" s="61">
        <f t="shared" si="10"/>
        <v>0</v>
      </c>
      <c r="Y36">
        <v>165</v>
      </c>
      <c r="Z36" s="61">
        <f t="shared" si="5"/>
        <v>0</v>
      </c>
    </row>
    <row r="37" spans="2:26" ht="17.25" x14ac:dyDescent="0.35">
      <c r="B37" s="28">
        <v>34</v>
      </c>
      <c r="C37" s="145" t="s">
        <v>97</v>
      </c>
      <c r="D37" s="48" t="s">
        <v>98</v>
      </c>
      <c r="E37" s="29">
        <v>270</v>
      </c>
      <c r="F37" s="32">
        <v>4600</v>
      </c>
      <c r="G37" s="32" t="s">
        <v>111</v>
      </c>
      <c r="H37" s="32"/>
      <c r="L37" s="8">
        <v>3.12</v>
      </c>
      <c r="M37">
        <v>180</v>
      </c>
      <c r="N37">
        <f t="shared" si="7"/>
        <v>0</v>
      </c>
      <c r="P37">
        <v>180</v>
      </c>
      <c r="Q37" s="61">
        <f t="shared" si="8"/>
        <v>0</v>
      </c>
      <c r="S37">
        <v>180</v>
      </c>
      <c r="T37">
        <f t="shared" si="9"/>
        <v>0</v>
      </c>
      <c r="V37">
        <v>180</v>
      </c>
      <c r="W37" s="61">
        <f t="shared" si="10"/>
        <v>0</v>
      </c>
      <c r="Y37">
        <v>180</v>
      </c>
      <c r="Z37" s="61">
        <f t="shared" si="5"/>
        <v>0</v>
      </c>
    </row>
    <row r="38" spans="2:26" ht="17.25" x14ac:dyDescent="0.35">
      <c r="B38" s="28">
        <v>35</v>
      </c>
      <c r="C38" s="146"/>
      <c r="D38" s="30" t="s">
        <v>99</v>
      </c>
      <c r="E38" s="29">
        <v>270</v>
      </c>
      <c r="F38" s="32">
        <v>4600</v>
      </c>
      <c r="G38" s="32" t="s">
        <v>111</v>
      </c>
      <c r="H38" s="32"/>
      <c r="L38" s="8">
        <v>3.13</v>
      </c>
      <c r="M38">
        <v>195</v>
      </c>
      <c r="N38">
        <f t="shared" si="7"/>
        <v>0</v>
      </c>
      <c r="P38">
        <v>195</v>
      </c>
      <c r="Q38" s="61">
        <f t="shared" si="8"/>
        <v>0</v>
      </c>
      <c r="S38">
        <v>195</v>
      </c>
      <c r="T38">
        <f t="shared" si="9"/>
        <v>0</v>
      </c>
      <c r="V38">
        <v>195</v>
      </c>
      <c r="W38" s="61">
        <f t="shared" si="10"/>
        <v>0</v>
      </c>
      <c r="Y38">
        <v>195</v>
      </c>
      <c r="Z38" s="61">
        <f t="shared" si="5"/>
        <v>0</v>
      </c>
    </row>
    <row r="39" spans="2:26" ht="17.25" x14ac:dyDescent="0.35">
      <c r="B39" s="28">
        <v>36</v>
      </c>
      <c r="C39" s="146"/>
      <c r="D39" s="30" t="s">
        <v>100</v>
      </c>
      <c r="E39" s="29">
        <v>270</v>
      </c>
      <c r="F39" s="32">
        <v>4600</v>
      </c>
      <c r="G39" s="32" t="s">
        <v>111</v>
      </c>
      <c r="H39" s="32"/>
      <c r="L39" s="8">
        <v>3.14</v>
      </c>
      <c r="M39">
        <v>210</v>
      </c>
      <c r="N39">
        <f t="shared" si="7"/>
        <v>0</v>
      </c>
      <c r="P39">
        <v>210</v>
      </c>
      <c r="Q39" s="61">
        <f t="shared" si="8"/>
        <v>0</v>
      </c>
      <c r="S39">
        <v>210</v>
      </c>
      <c r="T39">
        <f t="shared" si="9"/>
        <v>0</v>
      </c>
      <c r="V39">
        <v>210</v>
      </c>
      <c r="W39" s="61">
        <f t="shared" si="10"/>
        <v>0</v>
      </c>
      <c r="Y39">
        <v>210</v>
      </c>
      <c r="Z39" s="61">
        <f t="shared" si="5"/>
        <v>0</v>
      </c>
    </row>
    <row r="40" spans="2:26" ht="17.25" x14ac:dyDescent="0.35">
      <c r="B40" s="28">
        <v>37</v>
      </c>
      <c r="C40" s="146"/>
      <c r="D40" s="30" t="s">
        <v>101</v>
      </c>
      <c r="E40" s="29">
        <v>270</v>
      </c>
      <c r="F40" s="32">
        <v>4600</v>
      </c>
      <c r="G40" s="32" t="s">
        <v>111</v>
      </c>
      <c r="H40" s="32"/>
      <c r="L40" s="44">
        <v>4</v>
      </c>
    </row>
    <row r="41" spans="2:26" ht="17.25" x14ac:dyDescent="0.25">
      <c r="B41" s="28">
        <v>38</v>
      </c>
      <c r="C41" s="135"/>
      <c r="D41" s="30" t="s">
        <v>102</v>
      </c>
      <c r="E41" s="29">
        <v>270</v>
      </c>
      <c r="F41" s="32">
        <v>4600</v>
      </c>
      <c r="G41" s="32" t="s">
        <v>111</v>
      </c>
      <c r="H41" s="32"/>
      <c r="L41" s="46">
        <f>L40+0.01</f>
        <v>4.01</v>
      </c>
    </row>
    <row r="42" spans="2:26" ht="17.25" x14ac:dyDescent="0.25">
      <c r="B42" s="33">
        <v>39</v>
      </c>
      <c r="C42" s="133" t="s">
        <v>103</v>
      </c>
      <c r="D42" s="35" t="s">
        <v>121</v>
      </c>
      <c r="E42" s="34">
        <v>90</v>
      </c>
      <c r="F42" s="36">
        <v>1749</v>
      </c>
      <c r="G42" s="36" t="s">
        <v>112</v>
      </c>
      <c r="H42" s="36"/>
      <c r="L42" s="46">
        <f>L41+0.01</f>
        <v>4.0199999999999996</v>
      </c>
    </row>
    <row r="43" spans="2:26" ht="17.25" x14ac:dyDescent="0.25">
      <c r="B43" s="33">
        <v>40</v>
      </c>
      <c r="C43" s="133"/>
      <c r="D43" s="35" t="s">
        <v>122</v>
      </c>
      <c r="E43" s="34">
        <v>90</v>
      </c>
      <c r="F43" s="36">
        <v>4826</v>
      </c>
      <c r="G43" s="36" t="s">
        <v>112</v>
      </c>
      <c r="H43" s="36">
        <v>15</v>
      </c>
      <c r="L43" s="47">
        <f t="shared" ref="L43" si="11">L42+0.01</f>
        <v>4.0299999999999994</v>
      </c>
    </row>
    <row r="44" spans="2:26" x14ac:dyDescent="0.25">
      <c r="B44" s="28">
        <v>41</v>
      </c>
      <c r="C44" s="136" t="s">
        <v>104</v>
      </c>
      <c r="D44" s="30" t="s">
        <v>105</v>
      </c>
      <c r="E44" s="29">
        <v>90</v>
      </c>
      <c r="F44" s="32">
        <v>6877</v>
      </c>
      <c r="G44" s="32" t="s">
        <v>112</v>
      </c>
      <c r="H44" s="32">
        <v>45</v>
      </c>
    </row>
    <row r="45" spans="2:26" x14ac:dyDescent="0.25">
      <c r="B45" s="28">
        <v>42</v>
      </c>
      <c r="C45" s="136"/>
      <c r="D45" s="30" t="s">
        <v>106</v>
      </c>
      <c r="E45" s="29">
        <v>90</v>
      </c>
      <c r="F45" s="32">
        <v>3324</v>
      </c>
      <c r="G45" s="32" t="s">
        <v>112</v>
      </c>
      <c r="H45" s="32"/>
    </row>
    <row r="46" spans="2:26" ht="15.75" thickBot="1" x14ac:dyDescent="0.3">
      <c r="B46" s="37">
        <v>43</v>
      </c>
      <c r="C46" s="137"/>
      <c r="D46" s="39" t="s">
        <v>107</v>
      </c>
      <c r="E46" s="38">
        <v>90</v>
      </c>
      <c r="F46" s="40">
        <v>1872</v>
      </c>
      <c r="G46" s="40" t="s">
        <v>112</v>
      </c>
      <c r="H46" s="40"/>
    </row>
    <row r="49" spans="2:2" x14ac:dyDescent="0.25">
      <c r="B49" t="s">
        <v>109</v>
      </c>
    </row>
    <row r="50" spans="2:2" x14ac:dyDescent="0.25">
      <c r="B50" s="54" t="s">
        <v>110</v>
      </c>
    </row>
  </sheetData>
  <mergeCells count="12">
    <mergeCell ref="C25:C26"/>
    <mergeCell ref="C27:C29"/>
    <mergeCell ref="C42:C43"/>
    <mergeCell ref="C44:C46"/>
    <mergeCell ref="B2:F2"/>
    <mergeCell ref="C4:C10"/>
    <mergeCell ref="C11:C15"/>
    <mergeCell ref="C16:C18"/>
    <mergeCell ref="C19:C21"/>
    <mergeCell ref="C22:C24"/>
    <mergeCell ref="C30:C36"/>
    <mergeCell ref="C37:C41"/>
  </mergeCells>
  <pageMargins left="0.7" right="0.7" top="0.52" bottom="0.28999999999999998" header="0.3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Y1-Y2 BoQ_Off-Base</vt:lpstr>
      <vt:lpstr>Support_Data</vt:lpstr>
    </vt:vector>
  </TitlesOfParts>
  <Company>Tetra Tech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Vu, Nam</dc:creator>
  <cp:lastModifiedBy>Nanette Nelson</cp:lastModifiedBy>
  <cp:lastPrinted>2024-10-07T01:41:06Z</cp:lastPrinted>
  <dcterms:created xsi:type="dcterms:W3CDTF">2023-10-03T07:21:24Z</dcterms:created>
  <dcterms:modified xsi:type="dcterms:W3CDTF">2024-12-11T06:20:17Z</dcterms:modified>
</cp:coreProperties>
</file>